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221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IO 05" sheetId="11" r:id="rId5"/>
    <sheet name="IO 05 IO 05.D1.15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'IO 05 IO 05.D1.15 Pol'!$A$1:$I$474</definedName>
    <definedName name="_xlnm.Print_Area" localSheetId="4">'Rekapitulace Objekt IO 05'!$A$1:$H$50</definedName>
    <definedName name="_xlnm.Print_Area" localSheetId="1">Stavba!$A$1:$J$60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J45" i="1" l="1"/>
  <c r="J43" i="1"/>
  <c r="O21" i="11"/>
  <c r="H25" i="11" s="1"/>
  <c r="D50" i="11"/>
  <c r="H35" i="11"/>
  <c r="H33" i="11"/>
  <c r="BC31" i="11"/>
  <c r="AN474" i="12"/>
  <c r="AK473" i="12"/>
  <c r="AL473" i="12"/>
  <c r="BA410" i="12"/>
  <c r="BA347" i="12"/>
  <c r="AZ283" i="12"/>
  <c r="AZ255" i="12"/>
  <c r="BA241" i="12"/>
  <c r="BA199" i="12"/>
  <c r="BA194" i="12"/>
  <c r="AZ160" i="12"/>
  <c r="AZ103" i="12"/>
  <c r="BA89" i="12"/>
  <c r="BA82" i="12"/>
  <c r="BA50" i="12"/>
  <c r="G9" i="12"/>
  <c r="F8" i="12" s="1"/>
  <c r="G26" i="12"/>
  <c r="G33" i="12"/>
  <c r="G42" i="12"/>
  <c r="G49" i="12"/>
  <c r="G61" i="12"/>
  <c r="G73" i="12"/>
  <c r="F70" i="12" s="1"/>
  <c r="G81" i="12"/>
  <c r="G88" i="12"/>
  <c r="G94" i="12"/>
  <c r="G104" i="12"/>
  <c r="G123" i="12"/>
  <c r="G141" i="12"/>
  <c r="G161" i="12"/>
  <c r="G178" i="12"/>
  <c r="G184" i="12"/>
  <c r="G193" i="12"/>
  <c r="G198" i="12"/>
  <c r="G208" i="12"/>
  <c r="G215" i="12"/>
  <c r="G222" i="12"/>
  <c r="G229" i="12"/>
  <c r="G240" i="12"/>
  <c r="G248" i="12"/>
  <c r="G256" i="12"/>
  <c r="G261" i="12"/>
  <c r="F253" i="12" s="1"/>
  <c r="J50" i="1" s="1"/>
  <c r="G268" i="12"/>
  <c r="G270" i="12"/>
  <c r="G272" i="12"/>
  <c r="G286" i="12"/>
  <c r="F281" i="12" s="1"/>
  <c r="J52" i="1" s="1"/>
  <c r="G293" i="12"/>
  <c r="G298" i="12"/>
  <c r="G306" i="12"/>
  <c r="G312" i="12"/>
  <c r="G319" i="12"/>
  <c r="G333" i="12"/>
  <c r="G340" i="12"/>
  <c r="G346" i="12"/>
  <c r="G355" i="12"/>
  <c r="G358" i="12"/>
  <c r="G363" i="12"/>
  <c r="G377" i="12"/>
  <c r="G383" i="12"/>
  <c r="G385" i="12"/>
  <c r="G387" i="12"/>
  <c r="G389" i="12"/>
  <c r="G393" i="12"/>
  <c r="G396" i="12"/>
  <c r="F395" i="12" s="1"/>
  <c r="J56" i="1" s="1"/>
  <c r="G409" i="12"/>
  <c r="G416" i="12"/>
  <c r="G421" i="12"/>
  <c r="G426" i="12"/>
  <c r="G433" i="12"/>
  <c r="G441" i="12"/>
  <c r="G447" i="12"/>
  <c r="F446" i="12" s="1"/>
  <c r="G465" i="12"/>
  <c r="G467" i="12"/>
  <c r="G469" i="12"/>
  <c r="G471" i="12"/>
  <c r="D22" i="11"/>
  <c r="B7" i="11"/>
  <c r="B6" i="11"/>
  <c r="C1" i="11"/>
  <c r="B1" i="11"/>
  <c r="B1" i="9"/>
  <c r="C1" i="9"/>
  <c r="B7" i="9"/>
  <c r="B6" i="9"/>
  <c r="J58" i="1" l="1"/>
  <c r="H48" i="11"/>
  <c r="O24" i="11"/>
  <c r="O23" i="1" s="1"/>
  <c r="J27" i="1" s="1"/>
  <c r="J28" i="1" s="1"/>
  <c r="H26" i="11"/>
  <c r="F464" i="12"/>
  <c r="F338" i="12"/>
  <c r="F205" i="12"/>
  <c r="F78" i="12"/>
  <c r="F24" i="12"/>
  <c r="AO474" i="12"/>
  <c r="P21" i="11" s="1"/>
  <c r="H27" i="11" s="1"/>
  <c r="P24" i="11" s="1"/>
  <c r="P23" i="1" s="1"/>
  <c r="J29" i="1" s="1"/>
  <c r="J30" i="1" s="1"/>
  <c r="F407" i="12"/>
  <c r="F382" i="12"/>
  <c r="F291" i="12"/>
  <c r="F267" i="12"/>
  <c r="F236" i="12"/>
  <c r="F101" i="12"/>
  <c r="H40" i="11"/>
  <c r="H42" i="11"/>
  <c r="H46" i="11"/>
  <c r="H28" i="11" l="1"/>
  <c r="H29" i="11" s="1"/>
  <c r="J31" i="1"/>
  <c r="J47" i="1"/>
  <c r="H37" i="11"/>
  <c r="J51" i="1"/>
  <c r="H41" i="11"/>
  <c r="J55" i="1"/>
  <c r="H45" i="11"/>
  <c r="J49" i="1"/>
  <c r="H39" i="11"/>
  <c r="J53" i="1"/>
  <c r="H43" i="11"/>
  <c r="J57" i="1"/>
  <c r="H47" i="11"/>
  <c r="J44" i="1"/>
  <c r="H34" i="11"/>
  <c r="G474" i="12"/>
  <c r="H21" i="11" s="1"/>
  <c r="H22" i="11" s="1"/>
  <c r="J23" i="1" s="1"/>
  <c r="J24" i="1" s="1"/>
  <c r="J48" i="1"/>
  <c r="H38" i="11"/>
  <c r="J59" i="1"/>
  <c r="H49" i="11"/>
  <c r="J46" i="1"/>
  <c r="H36" i="11"/>
  <c r="J54" i="1"/>
  <c r="H44" i="11"/>
  <c r="H50" i="11" l="1"/>
  <c r="J60" i="1"/>
</calcChain>
</file>

<file path=xl/sharedStrings.xml><?xml version="1.0" encoding="utf-8"?>
<sst xmlns="http://schemas.openxmlformats.org/spreadsheetml/2006/main" count="865" uniqueCount="417">
  <si>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</si>
  <si>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</si>
  <si>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</si>
  <si>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</si>
  <si>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</si>
  <si>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</si>
  <si>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</si>
  <si>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</si>
  <si>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</si>
  <si>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</si>
  <si>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</si>
  <si>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</si>
  <si>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</si>
  <si>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</si>
  <si>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</si>
  <si>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</si>
  <si>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</si>
  <si>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</si>
  <si>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</si>
  <si>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</si>
  <si>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</si>
  <si>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</si>
  <si>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</si>
  <si>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</si>
  <si>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</si>
  <si>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</si>
  <si>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</si>
  <si>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</si>
  <si>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</si>
  <si>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</si>
  <si>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</si>
  <si>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</si>
  <si>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</si>
  <si>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</si>
  <si>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</si>
  <si>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</si>
  <si>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</si>
  <si>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</si>
  <si>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</si>
  <si>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</si>
  <si>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</si>
  <si>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LTPROJEKT/N025</t>
  </si>
  <si>
    <t>FAKULTNÍ NEMOCNICE BRNO - PŘÍSTAVBA PRACOVIŠTĚ PET MR K BUDOVĚ Q</t>
  </si>
  <si>
    <t>Fakultní nemocnice Brno</t>
  </si>
  <si>
    <t>Jihlavská 20</t>
  </si>
  <si>
    <t xml:space="preserve">Brno-Bohunice </t>
  </si>
  <si>
    <t>62500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</si>
  <si>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</si>
  <si>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</si>
  <si>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</si>
  <si>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</si>
  <si>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</si>
  <si>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</si>
  <si>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</si>
  <si>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</si>
  <si>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Inženýrský objekt</t>
  </si>
  <si>
    <t>IO 05</t>
  </si>
  <si>
    <t>VYMÍRACÍ NÁDRŽE RADIOAKTIVNÍHO ODPADU</t>
  </si>
  <si>
    <t>815.99.3.1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</si>
  <si>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</si>
  <si>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</si>
  <si>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</si>
  <si>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</si>
  <si>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</si>
  <si>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</si>
  <si>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</si>
  <si>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</si>
  <si>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</si>
  <si>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</si>
  <si>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00</t>
  </si>
  <si>
    <t>Poznámka</t>
  </si>
  <si>
    <t>1</t>
  </si>
  <si>
    <t>Zemní práce</t>
  </si>
  <si>
    <t>2</t>
  </si>
  <si>
    <t>Základy a zvláštní zakládání</t>
  </si>
  <si>
    <t>3</t>
  </si>
  <si>
    <t>Svislé a kompletní konstrukce</t>
  </si>
  <si>
    <t>38</t>
  </si>
  <si>
    <t>Kompletní konstrukce</t>
  </si>
  <si>
    <t>61</t>
  </si>
  <si>
    <t>Upravy povrchů vnitřní</t>
  </si>
  <si>
    <t>63</t>
  </si>
  <si>
    <t>Podlahy a podlahové konstrukce</t>
  </si>
  <si>
    <t>93</t>
  </si>
  <si>
    <t>Dokončovací práce inženýrských staveb</t>
  </si>
  <si>
    <t>95</t>
  </si>
  <si>
    <t>Dokončovací konstrukce na pozemních stavbách</t>
  </si>
  <si>
    <t>99</t>
  </si>
  <si>
    <t>Staveništní přesun hmot</t>
  </si>
  <si>
    <t>711</t>
  </si>
  <si>
    <t>Izolace proti vodě</t>
  </si>
  <si>
    <t>713</t>
  </si>
  <si>
    <t>Izolace tepelné</t>
  </si>
  <si>
    <t>767</t>
  </si>
  <si>
    <t>Konstrukce zámečnické</t>
  </si>
  <si>
    <t>777</t>
  </si>
  <si>
    <t>Podlahy ze syntetických hmot</t>
  </si>
  <si>
    <t>781</t>
  </si>
  <si>
    <t>Obklady keramické</t>
  </si>
  <si>
    <t>784</t>
  </si>
  <si>
    <t>Malby</t>
  </si>
  <si>
    <t>M-SPD</t>
  </si>
  <si>
    <t>Samostatné části PD</t>
  </si>
  <si>
    <t>Cena celkem</t>
  </si>
  <si>
    <t>815</t>
  </si>
  <si>
    <t>Objekty pozemní zvláštní</t>
  </si>
  <si>
    <t>815.9</t>
  </si>
  <si>
    <t>Objekty pozemní různé</t>
  </si>
  <si>
    <t>815.99</t>
  </si>
  <si>
    <t>objekty zvláštní pozemní ostatní</t>
  </si>
  <si>
    <t>815.99.3</t>
  </si>
  <si>
    <t>svislá nosná konstrukce monolitická betonová plošná</t>
  </si>
  <si>
    <t>novostavba objektu</t>
  </si>
  <si>
    <t>Rozsah:</t>
  </si>
  <si>
    <t>m3</t>
  </si>
  <si>
    <t>Rekapitulace soupisů náležejících k objektu</t>
  </si>
  <si>
    <t>Soupis</t>
  </si>
  <si>
    <t>Cena (Kč)</t>
  </si>
  <si>
    <t>IO 05.D1.15</t>
  </si>
  <si>
    <t>STAVEBNÍ A ARCHITEKTONICKÉ ŘEŠENÍ vč. STATIKY</t>
  </si>
  <si>
    <t>Celkem objekt</t>
  </si>
  <si>
    <t>Celkem za objekt s DPH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</si>
  <si>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</si>
  <si>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</si>
  <si>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</si>
  <si>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</si>
  <si>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</si>
  <si>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</si>
  <si>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</si>
  <si>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001P</t>
  </si>
  <si>
    <t xml:space="preserve">sada  </t>
  </si>
  <si>
    <t>Vlastní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</si>
  <si>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</si>
  <si>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</si>
  <si>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</si>
  <si>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</si>
  <si>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</si>
  <si>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</si>
  <si>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</si>
  <si>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</si>
  <si>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</si>
  <si>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</si>
  <si>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</si>
  <si>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</si>
  <si>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 V případě zjištěných rozdílů na tyto písemně upozornit v nabídce.  Následné změny výměr v průběhu realizace nebudou akceptovány. : </t>
  </si>
  <si>
    <t>199 Poplatky za skládku</t>
  </si>
  <si>
    <t>199000002R00</t>
  </si>
  <si>
    <t>...horniny 1- 4</t>
  </si>
  <si>
    <t>800-1</t>
  </si>
  <si>
    <t>RTS</t>
  </si>
  <si>
    <t xml:space="preserve">D1.15-101 : </t>
  </si>
  <si>
    <t xml:space="preserve">výměra odečtena kreslícím programem : </t>
  </si>
  <si>
    <t xml:space="preserve">objem nádrže : </t>
  </si>
  <si>
    <t>Mezisoučet</t>
  </si>
  <si>
    <t>92,56</t>
  </si>
  <si>
    <t>131100010RAX</t>
  </si>
  <si>
    <t>Hloubení nezapažených jam v hornině1-4, odvoz do 100mm, pro zpětný zásyp</t>
  </si>
  <si>
    <t>296,56</t>
  </si>
  <si>
    <t>-92,56</t>
  </si>
  <si>
    <t>131100010RXX</t>
  </si>
  <si>
    <t>Hloubení nezapažených jam v hornině1-4, odvoz do 20 km, uložení na skládku</t>
  </si>
  <si>
    <t>151823162RXX</t>
  </si>
  <si>
    <t>Záporové pažení v hor.3, zápory HEB 140, hl.nad 5m</t>
  </si>
  <si>
    <t>m2</t>
  </si>
  <si>
    <t>včetně přesunu hmot</t>
  </si>
  <si>
    <t xml:space="preserve">kompletně dla výpisu výkres D1.15-201 : </t>
  </si>
  <si>
    <t xml:space="preserve">7x HEB 140 l = 5,55m : </t>
  </si>
  <si>
    <t xml:space="preserve">objem betonu - 0,65m3 : </t>
  </si>
  <si>
    <t xml:space="preserve">vrty pro zápory DN 250mm vč. odvozu a likvidace výkopku - 29,4m : </t>
  </si>
  <si>
    <t xml:space="preserve">objem stříkaného betonu - 2,75m3 : </t>
  </si>
  <si>
    <t xml:space="preserve">kari síť 9ks 2,0m*3,0m - 8/150-8/150 : </t>
  </si>
  <si>
    <t xml:space="preserve">ocelo táhla  - 6 ks - 24kg : </t>
  </si>
  <si>
    <t>3,85*1,5*6</t>
  </si>
  <si>
    <t>174100010RXX</t>
  </si>
  <si>
    <t>sypaninou, výkopkem ( naložení a zpětný přesun ze vzdálenosti do 100m )</t>
  </si>
  <si>
    <t>273 31 Beton základových desek prostý</t>
  </si>
  <si>
    <t>273 31-3 prostý</t>
  </si>
  <si>
    <t>273313621R00</t>
  </si>
  <si>
    <t>...z betonu C 20/25</t>
  </si>
  <si>
    <t>801-1</t>
  </si>
  <si>
    <t xml:space="preserve">D1.15-102 : </t>
  </si>
  <si>
    <t>0,45*3,2*1,5</t>
  </si>
  <si>
    <t>317 16 Překlady keramické</t>
  </si>
  <si>
    <t>317 16-1 montáž a dodávka</t>
  </si>
  <si>
    <t>317168112R00</t>
  </si>
  <si>
    <t>...nenosné, délky 1250 mm, šířky 115 mm, výšky 71 mm</t>
  </si>
  <si>
    <t>kus</t>
  </si>
  <si>
    <t>Včetně dodávky překladů.</t>
  </si>
  <si>
    <t>342 94 Kotvení příček ke konstrukcím</t>
  </si>
  <si>
    <t>342948112R00</t>
  </si>
  <si>
    <t>...přistřelenýmu kotvami</t>
  </si>
  <si>
    <t>m</t>
  </si>
  <si>
    <t>Včetně dodávky kotev i spojovacího materiálu.</t>
  </si>
  <si>
    <t>3,15*2</t>
  </si>
  <si>
    <t>342248112RMC</t>
  </si>
  <si>
    <t>Příčky tloušťky 115 mm, z děrovaných příčkovek, P 10, na maltu MC</t>
  </si>
  <si>
    <t>3,15*3,2</t>
  </si>
  <si>
    <t>-0,9*2,0</t>
  </si>
  <si>
    <t>380 32-1 Kompletní konstrukce z betonu železového</t>
  </si>
  <si>
    <t>čistíren odpadních vod (mimo budovy), nádrží, vodojemů, žlabů nebo kanálů, včetně pomocného pracovního lešení o výšce podlahy do 1900 mm a pro zatížení do 1,5 kPa,</t>
  </si>
  <si>
    <t>380321442R00</t>
  </si>
  <si>
    <t>...třídy C 25/30, tloušťky konstrukce od 150 do 300 mm</t>
  </si>
  <si>
    <t>801-5</t>
  </si>
  <si>
    <t xml:space="preserve">D1.15-202 : </t>
  </si>
  <si>
    <t xml:space="preserve">základová deska : </t>
  </si>
  <si>
    <t>0,3*4,2*5,8</t>
  </si>
  <si>
    <t xml:space="preserve">stěny : </t>
  </si>
  <si>
    <t>0,3*3,15*(3,8*2+4,8*2)</t>
  </si>
  <si>
    <t>0,2*0,55*(1,0*2+0,9*2)</t>
  </si>
  <si>
    <t xml:space="preserve">strop : </t>
  </si>
  <si>
    <t xml:space="preserve">vč. sítě S1 : </t>
  </si>
  <si>
    <t>0,25*(3,8*5,4-1,84*3,46-0,6*0,9)</t>
  </si>
  <si>
    <t>380 35 Bednění kompletních konstrukcí</t>
  </si>
  <si>
    <t>čistíren odpadních vod (mimo budovy), nádrží, vodojemů, žlabů nebo kanálů:</t>
  </si>
  <si>
    <t>- konstrukcí omítaných z betonu prostého nebo železového obyčejného i vodostavebního</t>
  </si>
  <si>
    <t>- konstrukcí neomítaných z betonu prostého nebo železového obyčejného</t>
  </si>
  <si>
    <t>380356231R00</t>
  </si>
  <si>
    <t>...neomítaných z betonu prostého nebo železového obyčejného, ploch rovinných, zřízení</t>
  </si>
  <si>
    <t>0,3*(4,2+5,8)*2</t>
  </si>
  <si>
    <t>3,4*(3,8*2+5,4*2)</t>
  </si>
  <si>
    <t>3,15*(4,8*2+3,2*2)</t>
  </si>
  <si>
    <t>0,55*(1,0*2+0,9*2+0,6*2+1,3*25)</t>
  </si>
  <si>
    <t>3,1*3,2-0,6*0,9</t>
  </si>
  <si>
    <t>0,25*(0,6*2+0,9*2+1,8*2+3,44)</t>
  </si>
  <si>
    <t>380356232R00</t>
  </si>
  <si>
    <t>...neomítaných z betonu prostého nebo železového obyčejného, ploch rovinných, odbednění</t>
  </si>
  <si>
    <t>380 36 Výztuž kompletních konstrukcí z oceli</t>
  </si>
  <si>
    <t>čistíren odpadních vod (mimo budovy), nádrží, vodojemů, žlabů nebo kanálů , včetně pomocného pracovního lešení o výšce podlahy do 1900 mm a pro zatížení do 1,5 kPa,</t>
  </si>
  <si>
    <t>380361007R00</t>
  </si>
  <si>
    <t>...z oceli 10 505</t>
  </si>
  <si>
    <t>t</t>
  </si>
  <si>
    <t>0,3*4,2*5,8*123/1000</t>
  </si>
  <si>
    <t>0,3*3,15*(3,8*2+4,8*2)*100/1000</t>
  </si>
  <si>
    <t>0,2*0,55*(1,0*2+0,9*2)*100/1000</t>
  </si>
  <si>
    <t>0,25*(3,8*5,4-1,84*3,46-0,6*0,9)*85/1000</t>
  </si>
  <si>
    <t>411 35-417 Podpěrná konstrukce bednění stropů</t>
  </si>
  <si>
    <t>výšky do 4 m se zesílením dna bednění podle hodnoty zatížení betonovou směsí a výztuží</t>
  </si>
  <si>
    <t>411354173R00</t>
  </si>
  <si>
    <t>...přes 5 do 12 kPa, - zřízení</t>
  </si>
  <si>
    <t>411354174R00</t>
  </si>
  <si>
    <t>...přes 5 do 12 kPa, - odstranění</t>
  </si>
  <si>
    <t>631 31 Mazanina z betonu prostého</t>
  </si>
  <si>
    <t>(z kameniva) hlazená dřevěným hladítkem</t>
  </si>
  <si>
    <t>631 31-3 tl. přes 80 do 120 mm</t>
  </si>
  <si>
    <t>631313511R00</t>
  </si>
  <si>
    <t xml:space="preserve">...z betonu C -/12,5 </t>
  </si>
  <si>
    <t>Včetně vytvoření dilatačních spár, bez zaplnění.</t>
  </si>
  <si>
    <t>0,1*(4,4*6,0)</t>
  </si>
  <si>
    <t>320101112RXX</t>
  </si>
  <si>
    <t>D + M  bet.a ŽB prefabrikátů hmotnosti do 5000 kg - prefabrikát D1 ( kompletně dle popisu, výkresu D1.15-202</t>
  </si>
  <si>
    <t>Včetně kotevních prvků a odstranění transportní výztuže.</t>
  </si>
  <si>
    <t xml:space="preserve">D1 : </t>
  </si>
  <si>
    <t>1,52</t>
  </si>
  <si>
    <t>612 45-11 Omítky vnitřního zdiva cementové</t>
  </si>
  <si>
    <t>v podlaží i ve schodišti, zdiva cihelného, kamenného, smíšeného nebo betonového</t>
  </si>
  <si>
    <t>612451121R00</t>
  </si>
  <si>
    <t>...Omítka vnitřní zdiva, cementová (MC), hladká</t>
  </si>
  <si>
    <t>1,2*1,5</t>
  </si>
  <si>
    <t>612 47-31 Omítky vnitřní zdiva ze suchých směsí</t>
  </si>
  <si>
    <t>omítka vápenocementová, strojně nebo ručně nanášená v podlaží i ve schodišti na jakýkoliv druh podkladu,</t>
  </si>
  <si>
    <t>612473182R00</t>
  </si>
  <si>
    <t>...Omítka vnitřního zdiva ze suché směsi, štuková</t>
  </si>
  <si>
    <t>3,15*3,2*2</t>
  </si>
  <si>
    <t>-(0,9*2,0*2+1,2*1,5)</t>
  </si>
  <si>
    <t>612481211RTX</t>
  </si>
  <si>
    <t>Montáž výztužné sítě (perlinky) do stěrky-stěny - s dodávkou síťoviny a stěrkového tmelu</t>
  </si>
  <si>
    <t>3,15*3,2*2*0,1</t>
  </si>
  <si>
    <t>-(0,9*2,0*2+1,2*1,5)*0,1</t>
  </si>
  <si>
    <t>613473115Rss</t>
  </si>
  <si>
    <t>Příplatek za zabudované rohovníky</t>
  </si>
  <si>
    <t>631313621R00</t>
  </si>
  <si>
    <t>0,11*3,15*3,2</t>
  </si>
  <si>
    <t>631 31-916 Příplatek za přehlazení povrchu</t>
  </si>
  <si>
    <t>betonové mazaniny min. B 10 ocelovým hladítkem s poprášením cementem pro konečnou úpravu mazaniny</t>
  </si>
  <si>
    <t>631319163R00</t>
  </si>
  <si>
    <t>...tloušťka mazaniny od 80 mm do 120 mm</t>
  </si>
  <si>
    <t>931 96 Vložky do dilat. spár svislé z miner. plsti a PPS</t>
  </si>
  <si>
    <t>včetně dodání a osazení v jakémkoliv zdivu, včetně jednostranného zajištění polohy vložek proti sesmeknutí (např. přibitím, maltovými terči).</t>
  </si>
  <si>
    <t>931961115R00</t>
  </si>
  <si>
    <t>...z polystyrenu, tloušťky 30 mm</t>
  </si>
  <si>
    <t>D1.15-202 : 0,12*(3,44+1,68*2)*1,15</t>
  </si>
  <si>
    <t>0,25*(1,84*2+3,84)*1,15</t>
  </si>
  <si>
    <t>931 98 Zřízení těsnění pracovní spáry</t>
  </si>
  <si>
    <t>931981021R00</t>
  </si>
  <si>
    <t xml:space="preserve">...bitumenovým plechem,  </t>
  </si>
  <si>
    <t xml:space="preserve">Z1 : </t>
  </si>
  <si>
    <t>18</t>
  </si>
  <si>
    <t>95-01</t>
  </si>
  <si>
    <t>Zednické přípomoci pro řemesla, 1% z HSV</t>
  </si>
  <si>
    <t>95-02</t>
  </si>
  <si>
    <t>Práce malého rozsahu, nevyrozpočtovatelné detaily, 1,5% z HSV</t>
  </si>
  <si>
    <t>95-03</t>
  </si>
  <si>
    <t>Prostupy do jímky, 3% z HSV</t>
  </si>
  <si>
    <t xml:space="preserve">Prostupy do jímky budou upřesněny dle skutečně dodávané technologie. : </t>
  </si>
  <si>
    <t xml:space="preserve">Budou vrtané dodatečně jádrovým vrtem a utěsněny prstencem tvořeným nerezovými přírubami : </t>
  </si>
  <si>
    <t xml:space="preserve">a těsnícím elastomerem - prstenec zajišťuje těsnost do 0,25MPa. : </t>
  </si>
  <si>
    <t xml:space="preserve">Je uvažováno s vývrty 3*200mm pro kamalizaci, 1*100mm pro vodu a 1*150mm : </t>
  </si>
  <si>
    <t xml:space="preserve">s děleným těsněním pro kabely silnoproudu, slaboproudu a M+R. : </t>
  </si>
  <si>
    <t>998 15-21 Přesun hmot pro oplocení a objekty zvláštní,monol.</t>
  </si>
  <si>
    <t>na novostavbách a změnách objektů pro oplocení (815 2 JKSo), objekty zvláštní pro chov živočichů (815 3 JKSO), objekty pozemní různé (815 9 JKSO)</t>
  </si>
  <si>
    <t>se svislou nosnou konstrukcí monolitickou betonovou tyčovou nebo plošnou ( KMCH 2 a 3 - JKSO šesté místo)</t>
  </si>
  <si>
    <t>998 15-211 vodorovně do 50 m</t>
  </si>
  <si>
    <t>998152121R00</t>
  </si>
  <si>
    <t>...výšky do 3 m</t>
  </si>
  <si>
    <t xml:space="preserve">Hmotnosti z položek s pořadovými čísly: : </t>
  </si>
  <si>
    <t xml:space="preserve">7,8,9,10,11,12,14,15,17,19,20,22,23,24,25,26, : </t>
  </si>
  <si>
    <t>Součet: : 96.79367</t>
  </si>
  <si>
    <t>711 49 Provedení izolace proti tlakové vodě ostatní práce</t>
  </si>
  <si>
    <t>711491172R00</t>
  </si>
  <si>
    <t>...vodorovná, ochranná textílie, materiál ve specifikaci</t>
  </si>
  <si>
    <t>800-711</t>
  </si>
  <si>
    <t>3,8*5,4-1,3*1,0</t>
  </si>
  <si>
    <t>711491272R00</t>
  </si>
  <si>
    <t>...svislá, ochranná textílie, materiál ve specifikaci</t>
  </si>
  <si>
    <t>1,6*(5,6*2+4,0*2)</t>
  </si>
  <si>
    <t>0,55*(1,0*2+1,3*2)</t>
  </si>
  <si>
    <t>711 14 Izolace proti vodě asfalt. pásy přitavením vodorovná</t>
  </si>
  <si>
    <t>711140014RAB</t>
  </si>
  <si>
    <t>...1 x penetrace izolačním asfaltovým lakem, 1 x pás izolační z oxidovaného asfaltu natavitelný s minerálním posypem tl. 4 mm vložka skelná rohož, 1 x asfalt oxidovaný stavebně izolační</t>
  </si>
  <si>
    <t>AP-PSV</t>
  </si>
  <si>
    <t>711 15 Izolace proti vodě asfalt. pásy přitavením svislá</t>
  </si>
  <si>
    <t>711150014RAA</t>
  </si>
  <si>
    <t xml:space="preserve">...1 x penetrace izolačním asfaltovým lakem, 1 x pás izolační z oxidovaného asfaltu natavitelný s minerálním posypem tl. 4 mm vložka skelná rohož,  </t>
  </si>
  <si>
    <t>69366198R</t>
  </si>
  <si>
    <t>geotextilie PP; funkce separační, ochranná, výztužná, filtrační; plošná hmotnost 300 g/m2; zpevněná oboustranně</t>
  </si>
  <si>
    <t>SPCM</t>
  </si>
  <si>
    <t xml:space="preserve">čistá míra - viz položka montáž  :  </t>
  </si>
  <si>
    <t xml:space="preserve">výměru přizpůsobit celým balením a, prořez možnostem a schopnostem dodavatele  :  </t>
  </si>
  <si>
    <t>998 71-1 Přesun hmot pro izolace proti vodě</t>
  </si>
  <si>
    <t>50 m vodorovně měřeno od těžiště půdorysné plochy skládky do těžiště půdorysné plochy objektu</t>
  </si>
  <si>
    <t>998711201R00</t>
  </si>
  <si>
    <t>...svisle do 6 m</t>
  </si>
  <si>
    <t xml:space="preserve">Ceny z položek s pořadovými čísly: : </t>
  </si>
  <si>
    <t xml:space="preserve">32,35, : </t>
  </si>
  <si>
    <t>Součet: : 47.10360</t>
  </si>
  <si>
    <t>713 11 Montáž tepelné izolace stropů</t>
  </si>
  <si>
    <t>713111111RT1</t>
  </si>
  <si>
    <t xml:space="preserve">...kladené vrchem, volně,  </t>
  </si>
  <si>
    <t>800-713</t>
  </si>
  <si>
    <t>713 13 Montáž tepelné izolace stěn</t>
  </si>
  <si>
    <t>713131131R00</t>
  </si>
  <si>
    <t>...Izolace tepelná stěn lepením</t>
  </si>
  <si>
    <t>Očištění povrchu stěny od prachu, nařezání izolačních desek na požadovaný rozměr, nanesení lepicího tmelu, osazení desek.</t>
  </si>
  <si>
    <t>3,5*(5,6*2+4,0*2)</t>
  </si>
  <si>
    <t>713 19 Izolace tepelné běžných konstrukcí - doplňky</t>
  </si>
  <si>
    <t>713191100RT9</t>
  </si>
  <si>
    <t>...Položení izolační fólie, včetně dodávky fólie PE</t>
  </si>
  <si>
    <t>D1.15-202 : 2*0,12*(3,44+1,68*2)*1,15</t>
  </si>
  <si>
    <t>713191221XX</t>
  </si>
  <si>
    <t>Dilatační oddělení příček od stropní kce, vč. dodávky materiálu</t>
  </si>
  <si>
    <t>3,2*0,15</t>
  </si>
  <si>
    <t>283758905R</t>
  </si>
  <si>
    <t>deska izolační perimetrická; pěnový polystyren; povrch mřížkovaný; polodrážka; tl. 100,0 mm; součinitel tepelné vodivosti 0,034 W/mK; R = 2,940 m2K/W; obj. hmotnost 33,00 kg/m3</t>
  </si>
  <si>
    <t>998 71-3 Přesun hmot pro izolace tepelné</t>
  </si>
  <si>
    <t>50 m vodorovně</t>
  </si>
  <si>
    <t>998713201R00</t>
  </si>
  <si>
    <t>...v objektech výšky do 6 m</t>
  </si>
  <si>
    <t xml:space="preserve">38,40,41, : </t>
  </si>
  <si>
    <t>Součet: : 384.71740</t>
  </si>
  <si>
    <t>Z/01</t>
  </si>
  <si>
    <t>D + M Dveře 1kř 900/1970mm, kompletně dle výkresu D1.15-103</t>
  </si>
  <si>
    <t xml:space="preserve">ks    </t>
  </si>
  <si>
    <t>Z/02</t>
  </si>
  <si>
    <t>D + M Ocelový žebřík, kompletně dle výkresu D1.15-103</t>
  </si>
  <si>
    <t>Z/03</t>
  </si>
  <si>
    <t>D + M poklop 700*900mm do výlezu 1500/1300mm, kompletně dle výkresu D1.15-103</t>
  </si>
  <si>
    <t>Z/04</t>
  </si>
  <si>
    <t>D + M vnitřní svařovaná ocelová kce dvojité podlahy, kompletně dle výkresu D1.15-103</t>
  </si>
  <si>
    <t>998 76-7 Přesun hmot pro kovové stavební doplňk. konstrukce</t>
  </si>
  <si>
    <t>998767201R00</t>
  </si>
  <si>
    <t>800-767</t>
  </si>
  <si>
    <t>783110011RA0</t>
  </si>
  <si>
    <t>Nátěr epoxy vč. penetrace</t>
  </si>
  <si>
    <t>0,1*(1,5*2+3,2*2-0,9)</t>
  </si>
  <si>
    <t>3,2*1,5</t>
  </si>
  <si>
    <t>0,5*(3,2*2+3,15*2-0,9)</t>
  </si>
  <si>
    <t>771 57-8 Zvláštní úpravy spár</t>
  </si>
  <si>
    <t>771578011R00</t>
  </si>
  <si>
    <t>...Spára podlaha - stěna, silikonem</t>
  </si>
  <si>
    <t>800-771</t>
  </si>
  <si>
    <t>vč. dodávky a montáže silikonu.</t>
  </si>
  <si>
    <t>781 49 Lišty k obkladům</t>
  </si>
  <si>
    <t>781491001RT1</t>
  </si>
  <si>
    <t>...Montáž lišt k obkladům, rohových, koutových i dilatačních</t>
  </si>
  <si>
    <t>1,2+2*1,5</t>
  </si>
  <si>
    <t>781415013RTX</t>
  </si>
  <si>
    <t>Montáž obkladů stěn, porovin., do tmele, rozměr obkladu dle PD, vč. tmele a spár.hmoty</t>
  </si>
  <si>
    <t>5976010XX</t>
  </si>
  <si>
    <t>Lišta nerez pro obklady</t>
  </si>
  <si>
    <t>597813565R</t>
  </si>
  <si>
    <t>Obkládačka - dle výběru investora</t>
  </si>
  <si>
    <t>998 78 Přesun hmot pro obklady keramické</t>
  </si>
  <si>
    <t>998781201R00</t>
  </si>
  <si>
    <t xml:space="preserve">49,51,52,53, : </t>
  </si>
  <si>
    <t>Součet: : 25.18380</t>
  </si>
  <si>
    <t>784950050RPN</t>
  </si>
  <si>
    <t>Bezprašný nátěr  stěn a stropů, vč. přípravy povrchu</t>
  </si>
  <si>
    <t>3,2*(1,5+3,15)-0,6*0,9</t>
  </si>
  <si>
    <t>0,8*(0,6*2+0,9*2)</t>
  </si>
  <si>
    <t>2,6*(1,5*2+3,2*2)</t>
  </si>
  <si>
    <t>-1,2*1,4</t>
  </si>
  <si>
    <t>-0,9*1,87</t>
  </si>
  <si>
    <t>2,54*(3,2*2+3,15*2)</t>
  </si>
  <si>
    <t>-1,57*0,9</t>
  </si>
  <si>
    <t>01</t>
  </si>
  <si>
    <t>ELI</t>
  </si>
  <si>
    <t>rozp</t>
  </si>
  <si>
    <t>02</t>
  </si>
  <si>
    <t>ZTI</t>
  </si>
  <si>
    <t>03</t>
  </si>
  <si>
    <t>Technologie</t>
  </si>
  <si>
    <t>04</t>
  </si>
  <si>
    <t>VZT</t>
  </si>
  <si>
    <t>Celkem za objekt</t>
  </si>
  <si>
    <t>Rekapitulace soupisu</t>
  </si>
  <si>
    <t>Stavební díl</t>
  </si>
  <si>
    <t>Celkem soupis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</si>
</sst>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5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14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15" fillId="4" borderId="55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0" fontId="16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 shrinkToFit="1"/>
    </xf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4" fillId="0" borderId="37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39" xfId="0" applyNumberFormat="1" applyFont="1" applyBorder="1" applyAlignment="1">
      <alignment vertical="center" shrinkToFit="1"/>
    </xf>
    <xf numFmtId="4" fontId="14" fillId="0" borderId="42" xfId="0" applyNumberFormat="1" applyFont="1" applyBorder="1" applyAlignment="1">
      <alignment vertical="center" shrinkToFit="1"/>
    </xf>
    <xf numFmtId="4" fontId="14" fillId="0" borderId="40" xfId="0" applyNumberFormat="1" applyFont="1" applyBorder="1" applyAlignment="1">
      <alignment vertical="center"/>
    </xf>
    <xf numFmtId="4" fontId="14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7" fillId="0" borderId="9" xfId="0" applyNumberFormat="1" applyFont="1" applyBorder="1"/>
    <xf numFmtId="49" fontId="7" fillId="0" borderId="0" xfId="0" applyNumberFormat="1" applyFont="1"/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64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64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64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15" fillId="4" borderId="55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7" fillId="4" borderId="25" xfId="0" applyFont="1" applyFill="1" applyBorder="1" applyAlignment="1">
      <alignment vertical="center"/>
    </xf>
    <xf numFmtId="0" fontId="17" fillId="4" borderId="60" xfId="0" applyFont="1" applyFill="1" applyBorder="1" applyAlignment="1">
      <alignment vertical="center"/>
    </xf>
    <xf numFmtId="0" fontId="17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8" fillId="0" borderId="0" xfId="0" applyFont="1"/>
    <xf numFmtId="0" fontId="22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19" fillId="0" borderId="42" xfId="0" applyNumberFormat="1" applyFont="1" applyBorder="1" applyAlignment="1">
      <alignment horizontal="center" vertical="top" wrapText="1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19" fillId="0" borderId="42" xfId="0" applyNumberFormat="1" applyFont="1" applyBorder="1" applyAlignment="1">
      <alignment vertical="top" wrapText="1" shrinkToFit="1"/>
    </xf>
    <xf numFmtId="165" fontId="20" fillId="0" borderId="42" xfId="0" applyNumberFormat="1" applyFont="1" applyBorder="1" applyAlignment="1">
      <alignment vertical="top" wrapText="1" shrinkToFit="1"/>
    </xf>
    <xf numFmtId="165" fontId="18" fillId="5" borderId="42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0" fontId="0" fillId="4" borderId="49" xfId="0" applyFill="1" applyBorder="1" applyAlignment="1">
      <alignment vertical="top"/>
    </xf>
    <xf numFmtId="0" fontId="18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18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24" xfId="0" applyNumberFormat="1" applyFont="1" applyBorder="1" applyAlignment="1">
      <alignment vertical="top" shrinkToFit="1"/>
    </xf>
    <xf numFmtId="4" fontId="18" fillId="0" borderId="79" xfId="0" applyNumberFormat="1" applyFont="1" applyBorder="1" applyAlignment="1">
      <alignment vertical="top" shrinkToFit="1"/>
    </xf>
    <xf numFmtId="0" fontId="16" fillId="4" borderId="60" xfId="0" applyFont="1" applyFill="1" applyBorder="1"/>
    <xf numFmtId="49" fontId="16" fillId="4" borderId="61" xfId="0" applyNumberFormat="1" applyFont="1" applyFill="1" applyBorder="1"/>
    <xf numFmtId="0" fontId="16" fillId="4" borderId="61" xfId="0" applyFont="1" applyFill="1" applyBorder="1" applyAlignment="1">
      <alignment horizontal="center"/>
    </xf>
    <xf numFmtId="0" fontId="16" fillId="4" borderId="61" xfId="0" applyFont="1" applyFill="1" applyBorder="1"/>
    <xf numFmtId="4" fontId="16" fillId="4" borderId="62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9" fillId="0" borderId="42" xfId="0" quotePrefix="1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49" fontId="16" fillId="4" borderId="61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3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9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4" fillId="0" borderId="0" xfId="0" applyNumberFormat="1" applyFont="1" applyBorder="1" applyAlignment="1">
      <alignment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 wrapText="1" shrinkToFit="1"/>
    </xf>
    <xf numFmtId="4" fontId="14" fillId="0" borderId="10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4" fillId="0" borderId="45" xfId="0" applyNumberFormat="1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165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65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56" xfId="0" applyNumberFormat="1" applyFont="1" applyFill="1" applyBorder="1" applyAlignment="1" applyProtection="1">
      <alignment vertical="top" shrinkToFit="1"/>
      <protection locked="0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21" fillId="0" borderId="37" xfId="0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4" fontId="21" fillId="0" borderId="0" xfId="0" applyNumberFormat="1" applyFont="1" applyBorder="1" applyAlignment="1">
      <alignment vertical="top" wrapText="1" shrinkToFit="1"/>
    </xf>
    <xf numFmtId="4" fontId="21" fillId="0" borderId="38" xfId="0" applyNumberFormat="1" applyFont="1" applyBorder="1" applyAlignment="1">
      <alignment vertical="top" wrapText="1" shrinkToFi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69" t="s">
        <v>0</v>
      </c>
      <c r="C5" s="269"/>
      <c r="D5" s="269"/>
      <c r="E5" s="269"/>
      <c r="F5" s="269"/>
      <c r="G5" s="270"/>
      <c r="H5" s="15"/>
    </row>
    <row r="6" spans="1:8" x14ac:dyDescent="0.2">
      <c r="A6" s="20" t="s">
        <v>6</v>
      </c>
      <c r="B6" s="271"/>
      <c r="C6" s="271"/>
      <c r="D6" s="271"/>
      <c r="E6" s="271"/>
      <c r="F6" s="271"/>
      <c r="G6" s="272"/>
      <c r="H6" s="15"/>
    </row>
    <row r="7" spans="1:8" x14ac:dyDescent="0.2">
      <c r="A7" s="20" t="s">
        <v>7</v>
      </c>
      <c r="B7" s="271"/>
      <c r="C7" s="271"/>
      <c r="D7" s="271"/>
      <c r="E7" s="271"/>
      <c r="F7" s="271"/>
      <c r="G7" s="272"/>
      <c r="H7" s="15"/>
    </row>
    <row r="8" spans="1:8" x14ac:dyDescent="0.2">
      <c r="A8" s="20" t="s">
        <v>8</v>
      </c>
      <c r="B8" s="271"/>
      <c r="C8" s="271"/>
      <c r="D8" s="271"/>
      <c r="E8" s="271"/>
      <c r="F8" s="271"/>
      <c r="G8" s="272"/>
      <c r="H8" s="15"/>
    </row>
    <row r="9" spans="1:8" x14ac:dyDescent="0.2">
      <c r="A9" s="20" t="s">
        <v>9</v>
      </c>
      <c r="B9" s="271"/>
      <c r="C9" s="271"/>
      <c r="D9" s="271"/>
      <c r="E9" s="271"/>
      <c r="F9" s="271"/>
      <c r="G9" s="272"/>
      <c r="H9" s="15"/>
    </row>
    <row r="10" spans="1:8" x14ac:dyDescent="0.2">
      <c r="A10" s="20" t="s">
        <v>10</v>
      </c>
      <c r="B10" s="271"/>
      <c r="C10" s="271"/>
      <c r="D10" s="271"/>
      <c r="E10" s="271"/>
      <c r="F10" s="271"/>
      <c r="G10" s="272"/>
      <c r="H10" s="15"/>
    </row>
    <row r="11" spans="1:8" x14ac:dyDescent="0.2">
      <c r="A11" s="20" t="s">
        <v>11</v>
      </c>
      <c r="B11" s="261"/>
      <c r="C11" s="261"/>
      <c r="D11" s="261"/>
      <c r="E11" s="261"/>
      <c r="F11" s="261"/>
      <c r="G11" s="262"/>
      <c r="H11" s="15"/>
    </row>
    <row r="12" spans="1:8" x14ac:dyDescent="0.2">
      <c r="A12" s="20" t="s">
        <v>12</v>
      </c>
      <c r="B12" s="263"/>
      <c r="C12" s="264"/>
      <c r="D12" s="264"/>
      <c r="E12" s="264"/>
      <c r="F12" s="264"/>
      <c r="G12" s="265"/>
      <c r="H12" s="15"/>
    </row>
    <row r="13" spans="1:8" ht="13.5" thickBot="1" x14ac:dyDescent="0.25">
      <c r="A13" s="21" t="s">
        <v>13</v>
      </c>
      <c r="B13" s="266"/>
      <c r="C13" s="266"/>
      <c r="D13" s="266"/>
      <c r="E13" s="266"/>
      <c r="F13" s="266"/>
      <c r="G13" s="267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68" t="s">
        <v>40</v>
      </c>
      <c r="B17" s="268"/>
      <c r="C17" s="268"/>
      <c r="D17" s="268"/>
      <c r="E17" s="268"/>
      <c r="F17" s="268"/>
      <c r="G17" s="268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63"/>
  <sheetViews>
    <sheetView showGridLines="0" topLeftCell="B1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41</v>
      </c>
      <c r="F5" s="10"/>
      <c r="G5" s="11"/>
      <c r="I5" s="11"/>
    </row>
    <row r="6" spans="1:14" ht="13.5" customHeight="1" x14ac:dyDescent="0.25">
      <c r="B6" s="10"/>
      <c r="C6" s="37"/>
      <c r="D6" s="79" t="s">
        <v>42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80" t="s">
        <v>43</v>
      </c>
      <c r="H11" s="13" t="s">
        <v>2</v>
      </c>
      <c r="I11" s="82" t="s">
        <v>53</v>
      </c>
      <c r="J11" s="51"/>
    </row>
    <row r="12" spans="1:14" x14ac:dyDescent="0.2">
      <c r="D12" s="80" t="s">
        <v>44</v>
      </c>
      <c r="H12" s="13" t="s">
        <v>3</v>
      </c>
      <c r="I12" s="82" t="s">
        <v>54</v>
      </c>
      <c r="J12" s="51"/>
    </row>
    <row r="13" spans="1:14" ht="12" customHeight="1" x14ac:dyDescent="0.2">
      <c r="C13" s="81" t="s">
        <v>46</v>
      </c>
      <c r="D13" s="80" t="s">
        <v>45</v>
      </c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80" t="s">
        <v>47</v>
      </c>
      <c r="H15" s="13" t="s">
        <v>2</v>
      </c>
      <c r="I15" s="82" t="s">
        <v>51</v>
      </c>
      <c r="J15" s="52"/>
    </row>
    <row r="16" spans="1:14" ht="12" customHeight="1" x14ac:dyDescent="0.2">
      <c r="C16" s="13"/>
      <c r="D16" s="80" t="s">
        <v>48</v>
      </c>
      <c r="H16" s="13" t="s">
        <v>3</v>
      </c>
      <c r="I16" s="82" t="s">
        <v>52</v>
      </c>
      <c r="J16" s="52"/>
    </row>
    <row r="17" spans="1:16" ht="12" customHeight="1" x14ac:dyDescent="0.2">
      <c r="C17" s="81" t="s">
        <v>50</v>
      </c>
      <c r="D17" s="80" t="s">
        <v>49</v>
      </c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3"/>
      <c r="B21" s="84" t="s">
        <v>20</v>
      </c>
      <c r="C21" s="85"/>
      <c r="D21" s="85"/>
      <c r="E21" s="86"/>
      <c r="F21" s="87"/>
      <c r="G21" s="87"/>
      <c r="H21" s="94" t="s">
        <v>21</v>
      </c>
      <c r="I21" s="95" t="s">
        <v>22</v>
      </c>
      <c r="J21" s="96" t="s">
        <v>23</v>
      </c>
    </row>
    <row r="22" spans="1:16" x14ac:dyDescent="0.2">
      <c r="A22" s="91"/>
      <c r="B22" s="91" t="s">
        <v>55</v>
      </c>
      <c r="C22" s="92"/>
      <c r="D22" s="92"/>
      <c r="E22" s="92"/>
      <c r="F22" s="92"/>
      <c r="G22" s="93"/>
      <c r="H22" s="97"/>
      <c r="I22" s="98">
        <v>1</v>
      </c>
      <c r="J22" s="99"/>
    </row>
    <row r="23" spans="1:16" x14ac:dyDescent="0.2">
      <c r="A23" s="91"/>
      <c r="B23" s="91" t="s">
        <v>56</v>
      </c>
      <c r="C23" s="92" t="s">
        <v>57</v>
      </c>
      <c r="D23" s="92"/>
      <c r="E23" s="92"/>
      <c r="F23" s="92"/>
      <c r="G23" s="93"/>
      <c r="H23" s="97" t="s">
        <v>58</v>
      </c>
      <c r="I23" s="98">
        <v>1</v>
      </c>
      <c r="J23" s="99">
        <f>'Rekapitulace Objekt IO 05'!H22</f>
        <v>0</v>
      </c>
      <c r="O23">
        <f>'Rekapitulace Objekt IO 05'!O24</f>
        <v>0</v>
      </c>
      <c r="P23">
        <f>'Rekapitulace Objekt IO 05'!P24</f>
        <v>0</v>
      </c>
    </row>
    <row r="24" spans="1:16" ht="25.5" customHeight="1" x14ac:dyDescent="0.25">
      <c r="A24" s="101"/>
      <c r="B24" s="279" t="s">
        <v>59</v>
      </c>
      <c r="C24" s="280"/>
      <c r="D24" s="280"/>
      <c r="E24" s="280"/>
      <c r="F24" s="102"/>
      <c r="G24" s="103"/>
      <c r="H24" s="104"/>
      <c r="I24" s="105"/>
      <c r="J24" s="100">
        <f>SUM(J22:J23)</f>
        <v>0</v>
      </c>
    </row>
    <row r="25" spans="1:16" ht="13.5" thickBot="1" x14ac:dyDescent="0.25">
      <c r="J25" s="90"/>
    </row>
    <row r="26" spans="1:16" x14ac:dyDescent="0.2">
      <c r="A26" s="117"/>
      <c r="B26" s="118" t="s">
        <v>60</v>
      </c>
      <c r="C26" s="119"/>
      <c r="D26" s="119"/>
      <c r="E26" s="119"/>
      <c r="F26" s="119"/>
      <c r="G26" s="120"/>
      <c r="H26" s="119"/>
      <c r="I26" s="121"/>
      <c r="J26" s="122" t="s">
        <v>23</v>
      </c>
    </row>
    <row r="27" spans="1:16" x14ac:dyDescent="0.2">
      <c r="A27" s="112"/>
      <c r="B27" s="107" t="s">
        <v>61</v>
      </c>
      <c r="C27" s="107"/>
      <c r="D27" s="107"/>
      <c r="E27" s="107">
        <v>15</v>
      </c>
      <c r="F27" s="107" t="s">
        <v>62</v>
      </c>
      <c r="G27" s="109"/>
      <c r="H27" s="107"/>
      <c r="I27" s="108"/>
      <c r="J27" s="115">
        <f>SUM(O23:O24)</f>
        <v>0</v>
      </c>
    </row>
    <row r="28" spans="1:16" x14ac:dyDescent="0.2">
      <c r="A28" s="113"/>
      <c r="B28" s="46" t="s">
        <v>63</v>
      </c>
      <c r="C28" s="46"/>
      <c r="D28" s="46"/>
      <c r="E28" s="46">
        <v>15</v>
      </c>
      <c r="F28" s="46" t="s">
        <v>62</v>
      </c>
      <c r="G28" s="110"/>
      <c r="H28" s="46"/>
      <c r="I28" s="106"/>
      <c r="J28" s="116">
        <f>J27*(E28/100)</f>
        <v>0</v>
      </c>
    </row>
    <row r="29" spans="1:16" x14ac:dyDescent="0.2">
      <c r="A29" s="113"/>
      <c r="B29" s="46" t="s">
        <v>61</v>
      </c>
      <c r="C29" s="46"/>
      <c r="D29" s="46"/>
      <c r="E29" s="46">
        <v>21</v>
      </c>
      <c r="F29" s="46" t="s">
        <v>62</v>
      </c>
      <c r="G29" s="110"/>
      <c r="H29" s="46"/>
      <c r="I29" s="106"/>
      <c r="J29" s="116">
        <f>SUM(P23:P24)</f>
        <v>0</v>
      </c>
    </row>
    <row r="30" spans="1:16" ht="13.5" thickBot="1" x14ac:dyDescent="0.25">
      <c r="A30" s="114"/>
      <c r="B30" s="39" t="s">
        <v>63</v>
      </c>
      <c r="C30" s="39"/>
      <c r="D30" s="39"/>
      <c r="E30" s="39">
        <v>21</v>
      </c>
      <c r="F30" s="39" t="s">
        <v>62</v>
      </c>
      <c r="G30" s="111"/>
      <c r="H30" s="46"/>
      <c r="I30" s="106"/>
      <c r="J30" s="116">
        <f>J29*(E30/100)</f>
        <v>0</v>
      </c>
    </row>
    <row r="31" spans="1:16" ht="16.5" thickBot="1" x14ac:dyDescent="0.25">
      <c r="A31" s="123"/>
      <c r="B31" s="124" t="s">
        <v>64</v>
      </c>
      <c r="C31" s="125"/>
      <c r="D31" s="125"/>
      <c r="E31" s="125"/>
      <c r="F31" s="125"/>
      <c r="G31" s="125"/>
      <c r="H31" s="126"/>
      <c r="I31" s="127"/>
      <c r="J31" s="128">
        <f>SUM(J27:J30)</f>
        <v>0</v>
      </c>
    </row>
    <row r="40" spans="1:10" ht="15.75" x14ac:dyDescent="0.25">
      <c r="B40" s="129" t="s">
        <v>65</v>
      </c>
    </row>
    <row r="42" spans="1:10" ht="25.5" customHeight="1" x14ac:dyDescent="0.2">
      <c r="A42" s="130"/>
      <c r="B42" s="131" t="s">
        <v>66</v>
      </c>
      <c r="C42" s="132" t="s">
        <v>67</v>
      </c>
      <c r="D42" s="132"/>
      <c r="E42" s="132"/>
      <c r="F42" s="132"/>
      <c r="G42" s="133"/>
      <c r="H42" s="133"/>
      <c r="I42" s="133"/>
      <c r="J42" s="134" t="s">
        <v>68</v>
      </c>
    </row>
    <row r="43" spans="1:10" ht="25.5" customHeight="1" x14ac:dyDescent="0.2">
      <c r="A43" s="135"/>
      <c r="B43" s="136" t="s">
        <v>69</v>
      </c>
      <c r="C43" s="281" t="s">
        <v>70</v>
      </c>
      <c r="D43" s="281"/>
      <c r="E43" s="281"/>
      <c r="F43" s="282"/>
      <c r="G43" s="283"/>
      <c r="H43" s="283"/>
      <c r="I43" s="283"/>
      <c r="J43" s="137">
        <f>'IO 05 IO 05.D1.15 Pol'!F8</f>
        <v>0</v>
      </c>
    </row>
    <row r="44" spans="1:10" ht="25.5" customHeight="1" x14ac:dyDescent="0.2">
      <c r="A44" s="135"/>
      <c r="B44" s="135" t="s">
        <v>71</v>
      </c>
      <c r="C44" s="273" t="s">
        <v>72</v>
      </c>
      <c r="D44" s="273"/>
      <c r="E44" s="273"/>
      <c r="F44" s="274"/>
      <c r="G44" s="275"/>
      <c r="H44" s="275"/>
      <c r="I44" s="275"/>
      <c r="J44" s="138">
        <f>'IO 05 IO 05.D1.15 Pol'!F24</f>
        <v>0</v>
      </c>
    </row>
    <row r="45" spans="1:10" ht="25.5" customHeight="1" x14ac:dyDescent="0.2">
      <c r="A45" s="135"/>
      <c r="B45" s="135" t="s">
        <v>73</v>
      </c>
      <c r="C45" s="273" t="s">
        <v>74</v>
      </c>
      <c r="D45" s="273"/>
      <c r="E45" s="273"/>
      <c r="F45" s="274"/>
      <c r="G45" s="275"/>
      <c r="H45" s="275"/>
      <c r="I45" s="275"/>
      <c r="J45" s="138">
        <f>'IO 05 IO 05.D1.15 Pol'!F70</f>
        <v>0</v>
      </c>
    </row>
    <row r="46" spans="1:10" ht="25.5" customHeight="1" x14ac:dyDescent="0.2">
      <c r="A46" s="135"/>
      <c r="B46" s="135" t="s">
        <v>75</v>
      </c>
      <c r="C46" s="273" t="s">
        <v>76</v>
      </c>
      <c r="D46" s="273"/>
      <c r="E46" s="273"/>
      <c r="F46" s="274"/>
      <c r="G46" s="275"/>
      <c r="H46" s="275"/>
      <c r="I46" s="275"/>
      <c r="J46" s="138">
        <f>'IO 05 IO 05.D1.15 Pol'!F78</f>
        <v>0</v>
      </c>
    </row>
    <row r="47" spans="1:10" ht="25.5" customHeight="1" x14ac:dyDescent="0.2">
      <c r="A47" s="135"/>
      <c r="B47" s="135" t="s">
        <v>77</v>
      </c>
      <c r="C47" s="273" t="s">
        <v>78</v>
      </c>
      <c r="D47" s="273"/>
      <c r="E47" s="273"/>
      <c r="F47" s="274"/>
      <c r="G47" s="275"/>
      <c r="H47" s="275"/>
      <c r="I47" s="275"/>
      <c r="J47" s="138">
        <f>'IO 05 IO 05.D1.15 Pol'!F101</f>
        <v>0</v>
      </c>
    </row>
    <row r="48" spans="1:10" ht="25.5" customHeight="1" x14ac:dyDescent="0.2">
      <c r="A48" s="135"/>
      <c r="B48" s="135" t="s">
        <v>79</v>
      </c>
      <c r="C48" s="273" t="s">
        <v>80</v>
      </c>
      <c r="D48" s="273"/>
      <c r="E48" s="273"/>
      <c r="F48" s="274"/>
      <c r="G48" s="275"/>
      <c r="H48" s="275"/>
      <c r="I48" s="275"/>
      <c r="J48" s="138">
        <f>'IO 05 IO 05.D1.15 Pol'!F205</f>
        <v>0</v>
      </c>
    </row>
    <row r="49" spans="1:10" ht="25.5" customHeight="1" x14ac:dyDescent="0.2">
      <c r="A49" s="135"/>
      <c r="B49" s="135" t="s">
        <v>81</v>
      </c>
      <c r="C49" s="273" t="s">
        <v>82</v>
      </c>
      <c r="D49" s="273"/>
      <c r="E49" s="273"/>
      <c r="F49" s="274"/>
      <c r="G49" s="275"/>
      <c r="H49" s="275"/>
      <c r="I49" s="275"/>
      <c r="J49" s="138">
        <f>'IO 05 IO 05.D1.15 Pol'!F236</f>
        <v>0</v>
      </c>
    </row>
    <row r="50" spans="1:10" ht="25.5" customHeight="1" x14ac:dyDescent="0.2">
      <c r="A50" s="135"/>
      <c r="B50" s="135" t="s">
        <v>83</v>
      </c>
      <c r="C50" s="273" t="s">
        <v>84</v>
      </c>
      <c r="D50" s="273"/>
      <c r="E50" s="273"/>
      <c r="F50" s="274"/>
      <c r="G50" s="275"/>
      <c r="H50" s="275"/>
      <c r="I50" s="275"/>
      <c r="J50" s="138">
        <f>'IO 05 IO 05.D1.15 Pol'!F253</f>
        <v>0</v>
      </c>
    </row>
    <row r="51" spans="1:10" ht="25.5" customHeight="1" x14ac:dyDescent="0.2">
      <c r="A51" s="135"/>
      <c r="B51" s="135" t="s">
        <v>85</v>
      </c>
      <c r="C51" s="273" t="s">
        <v>86</v>
      </c>
      <c r="D51" s="273"/>
      <c r="E51" s="273"/>
      <c r="F51" s="274"/>
      <c r="G51" s="275"/>
      <c r="H51" s="275"/>
      <c r="I51" s="275"/>
      <c r="J51" s="138">
        <f>'IO 05 IO 05.D1.15 Pol'!F267</f>
        <v>0</v>
      </c>
    </row>
    <row r="52" spans="1:10" ht="25.5" customHeight="1" x14ac:dyDescent="0.2">
      <c r="A52" s="135"/>
      <c r="B52" s="135" t="s">
        <v>87</v>
      </c>
      <c r="C52" s="273" t="s">
        <v>88</v>
      </c>
      <c r="D52" s="273"/>
      <c r="E52" s="273"/>
      <c r="F52" s="274"/>
      <c r="G52" s="275"/>
      <c r="H52" s="275"/>
      <c r="I52" s="275"/>
      <c r="J52" s="138">
        <f>'IO 05 IO 05.D1.15 Pol'!F281</f>
        <v>0</v>
      </c>
    </row>
    <row r="53" spans="1:10" ht="25.5" customHeight="1" x14ac:dyDescent="0.2">
      <c r="A53" s="135"/>
      <c r="B53" s="135" t="s">
        <v>89</v>
      </c>
      <c r="C53" s="273" t="s">
        <v>90</v>
      </c>
      <c r="D53" s="273"/>
      <c r="E53" s="273"/>
      <c r="F53" s="274"/>
      <c r="G53" s="275"/>
      <c r="H53" s="275"/>
      <c r="I53" s="275"/>
      <c r="J53" s="138">
        <f>'IO 05 IO 05.D1.15 Pol'!F291</f>
        <v>0</v>
      </c>
    </row>
    <row r="54" spans="1:10" ht="25.5" customHeight="1" x14ac:dyDescent="0.2">
      <c r="A54" s="135"/>
      <c r="B54" s="135" t="s">
        <v>91</v>
      </c>
      <c r="C54" s="273" t="s">
        <v>92</v>
      </c>
      <c r="D54" s="273"/>
      <c r="E54" s="273"/>
      <c r="F54" s="274"/>
      <c r="G54" s="275"/>
      <c r="H54" s="275"/>
      <c r="I54" s="275"/>
      <c r="J54" s="138">
        <f>'IO 05 IO 05.D1.15 Pol'!F338</f>
        <v>0</v>
      </c>
    </row>
    <row r="55" spans="1:10" ht="25.5" customHeight="1" x14ac:dyDescent="0.2">
      <c r="A55" s="135"/>
      <c r="B55" s="135" t="s">
        <v>93</v>
      </c>
      <c r="C55" s="273" t="s">
        <v>94</v>
      </c>
      <c r="D55" s="273"/>
      <c r="E55" s="273"/>
      <c r="F55" s="274"/>
      <c r="G55" s="275"/>
      <c r="H55" s="275"/>
      <c r="I55" s="275"/>
      <c r="J55" s="138">
        <f>'IO 05 IO 05.D1.15 Pol'!F382</f>
        <v>0</v>
      </c>
    </row>
    <row r="56" spans="1:10" ht="25.5" customHeight="1" x14ac:dyDescent="0.2">
      <c r="A56" s="135"/>
      <c r="B56" s="135" t="s">
        <v>95</v>
      </c>
      <c r="C56" s="273" t="s">
        <v>96</v>
      </c>
      <c r="D56" s="273"/>
      <c r="E56" s="273"/>
      <c r="F56" s="274"/>
      <c r="G56" s="275"/>
      <c r="H56" s="275"/>
      <c r="I56" s="275"/>
      <c r="J56" s="138">
        <f>'IO 05 IO 05.D1.15 Pol'!F395</f>
        <v>0</v>
      </c>
    </row>
    <row r="57" spans="1:10" ht="25.5" customHeight="1" x14ac:dyDescent="0.2">
      <c r="A57" s="135"/>
      <c r="B57" s="135" t="s">
        <v>97</v>
      </c>
      <c r="C57" s="273" t="s">
        <v>98</v>
      </c>
      <c r="D57" s="273"/>
      <c r="E57" s="273"/>
      <c r="F57" s="274"/>
      <c r="G57" s="275"/>
      <c r="H57" s="275"/>
      <c r="I57" s="275"/>
      <c r="J57" s="138">
        <f>'IO 05 IO 05.D1.15 Pol'!F407</f>
        <v>0</v>
      </c>
    </row>
    <row r="58" spans="1:10" ht="25.5" customHeight="1" x14ac:dyDescent="0.2">
      <c r="A58" s="135"/>
      <c r="B58" s="135" t="s">
        <v>99</v>
      </c>
      <c r="C58" s="273" t="s">
        <v>100</v>
      </c>
      <c r="D58" s="273"/>
      <c r="E58" s="273"/>
      <c r="F58" s="274"/>
      <c r="G58" s="275"/>
      <c r="H58" s="275"/>
      <c r="I58" s="275"/>
      <c r="J58" s="138">
        <f>'IO 05 IO 05.D1.15 Pol'!F446</f>
        <v>0</v>
      </c>
    </row>
    <row r="59" spans="1:10" ht="25.5" customHeight="1" x14ac:dyDescent="0.2">
      <c r="A59" s="135"/>
      <c r="B59" s="139" t="s">
        <v>101</v>
      </c>
      <c r="C59" s="276" t="s">
        <v>102</v>
      </c>
      <c r="D59" s="276"/>
      <c r="E59" s="276"/>
      <c r="F59" s="277"/>
      <c r="G59" s="278"/>
      <c r="H59" s="278"/>
      <c r="I59" s="278"/>
      <c r="J59" s="140">
        <f>'IO 05 IO 05.D1.15 Pol'!F464</f>
        <v>0</v>
      </c>
    </row>
    <row r="60" spans="1:10" ht="25.5" customHeight="1" x14ac:dyDescent="0.2">
      <c r="A60" s="141"/>
      <c r="B60" s="142" t="s">
        <v>103</v>
      </c>
      <c r="C60" s="143"/>
      <c r="D60" s="143"/>
      <c r="E60" s="143"/>
      <c r="F60" s="144"/>
      <c r="G60" s="145"/>
      <c r="H60" s="145"/>
      <c r="I60" s="145"/>
      <c r="J60" s="146">
        <f>SUM(J43:J59)</f>
        <v>0</v>
      </c>
    </row>
    <row r="61" spans="1:10" x14ac:dyDescent="0.2">
      <c r="A61" s="88"/>
      <c r="B61" s="88"/>
      <c r="C61" s="88"/>
      <c r="D61" s="88"/>
      <c r="E61" s="88"/>
      <c r="F61" s="88"/>
      <c r="G61" s="89"/>
      <c r="H61" s="88"/>
      <c r="I61" s="89"/>
      <c r="J61" s="90"/>
    </row>
    <row r="62" spans="1:10" x14ac:dyDescent="0.2">
      <c r="A62" s="88"/>
      <c r="B62" s="88"/>
      <c r="C62" s="88"/>
      <c r="D62" s="88"/>
      <c r="E62" s="88"/>
      <c r="F62" s="88"/>
      <c r="G62" s="89"/>
      <c r="H62" s="88"/>
      <c r="I62" s="89"/>
      <c r="J62" s="90"/>
    </row>
    <row r="63" spans="1:10" x14ac:dyDescent="0.2">
      <c r="A63" s="88"/>
      <c r="B63" s="88"/>
      <c r="C63" s="88"/>
      <c r="D63" s="88"/>
      <c r="E63" s="88"/>
      <c r="F63" s="88"/>
      <c r="G63" s="89"/>
      <c r="H63" s="88"/>
      <c r="I63" s="89"/>
      <c r="J63" s="90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8">
    <mergeCell ref="C47:I47"/>
    <mergeCell ref="B24:E24"/>
    <mergeCell ref="C43:I43"/>
    <mergeCell ref="C44:I44"/>
    <mergeCell ref="C45:I45"/>
    <mergeCell ref="C46:I46"/>
    <mergeCell ref="C59:I59"/>
    <mergeCell ref="C48:I48"/>
    <mergeCell ref="C49:I49"/>
    <mergeCell ref="C50:I50"/>
    <mergeCell ref="C51:I51"/>
    <mergeCell ref="C52:I52"/>
    <mergeCell ref="C53:I53"/>
    <mergeCell ref="C54:I54"/>
    <mergeCell ref="C55:I55"/>
    <mergeCell ref="C56:I56"/>
    <mergeCell ref="C57:I57"/>
    <mergeCell ref="C58:I58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LTPROJEKT/N025</v>
      </c>
      <c r="C1" s="31" t="str">
        <f>Stavba!NazevStavby</f>
        <v>FAKULTNÍ NEMOCNICE BRNO - PŘÍSTAVBA PRACOVIŠTĚ PET MR K BUDOVĚ Q</v>
      </c>
      <c r="D1" s="31"/>
      <c r="E1" s="31"/>
      <c r="F1" s="31"/>
      <c r="G1" s="24"/>
      <c r="H1" s="33"/>
    </row>
    <row r="2" spans="1:8" ht="13.5" thickBot="1" x14ac:dyDescent="0.25">
      <c r="A2" s="25" t="s">
        <v>28</v>
      </c>
      <c r="B2" s="30"/>
      <c r="C2" s="285"/>
      <c r="D2" s="285"/>
      <c r="E2" s="285"/>
      <c r="F2" s="285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84" t="s">
        <v>17</v>
      </c>
      <c r="B4" s="284"/>
      <c r="C4" s="284"/>
      <c r="D4" s="284"/>
      <c r="E4" s="284"/>
      <c r="F4" s="284"/>
      <c r="G4" s="284"/>
      <c r="H4" s="284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286">
        <f>C2</f>
        <v>0</v>
      </c>
      <c r="C7" s="287"/>
      <c r="D7" s="287"/>
      <c r="E7" s="287"/>
      <c r="F7" s="287"/>
      <c r="G7" s="287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88" t="s">
        <v>29</v>
      </c>
      <c r="B1" s="288"/>
      <c r="C1" s="289"/>
      <c r="D1" s="288"/>
      <c r="E1" s="288"/>
      <c r="F1" s="288"/>
      <c r="G1" s="288"/>
    </row>
    <row r="2" spans="1:7" ht="13.5" thickTop="1" x14ac:dyDescent="0.2">
      <c r="A2" s="55" t="s">
        <v>30</v>
      </c>
      <c r="B2" s="56"/>
      <c r="C2" s="290"/>
      <c r="D2" s="290"/>
      <c r="E2" s="290"/>
      <c r="F2" s="290"/>
      <c r="G2" s="291"/>
    </row>
    <row r="3" spans="1:7" x14ac:dyDescent="0.2">
      <c r="A3" s="57" t="s">
        <v>31</v>
      </c>
      <c r="B3" s="58"/>
      <c r="C3" s="292"/>
      <c r="D3" s="292"/>
      <c r="E3" s="292"/>
      <c r="F3" s="292"/>
      <c r="G3" s="293"/>
    </row>
    <row r="4" spans="1:7" ht="13.5" thickBot="1" x14ac:dyDescent="0.25">
      <c r="A4" s="59" t="s">
        <v>32</v>
      </c>
      <c r="B4" s="60"/>
      <c r="C4" s="294"/>
      <c r="D4" s="294"/>
      <c r="E4" s="294"/>
      <c r="F4" s="294"/>
      <c r="G4" s="295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LTPROJEKT/N025</v>
      </c>
      <c r="C1" s="31" t="str">
        <f>Stavba!NazevStavby</f>
        <v>FAKULTNÍ NEMOCNICE BRNO - PŘÍSTAVBA PRACOVIŠTĚ PET MR K BUDOVĚ Q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47" t="s">
        <v>56</v>
      </c>
      <c r="C2" s="296" t="s">
        <v>57</v>
      </c>
      <c r="D2" s="285"/>
      <c r="E2" s="285"/>
      <c r="F2" s="285"/>
      <c r="G2" s="26" t="s">
        <v>15</v>
      </c>
      <c r="H2" s="148" t="s">
        <v>58</v>
      </c>
    </row>
    <row r="3" spans="1:10" ht="13.5" customHeight="1" thickTop="1" x14ac:dyDescent="0.2">
      <c r="H3" s="35"/>
    </row>
    <row r="4" spans="1:10" ht="18" customHeight="1" x14ac:dyDescent="0.25">
      <c r="A4" s="284" t="s">
        <v>17</v>
      </c>
      <c r="B4" s="284"/>
      <c r="C4" s="284"/>
      <c r="D4" s="284"/>
      <c r="E4" s="284"/>
      <c r="F4" s="284"/>
      <c r="G4" s="284"/>
      <c r="H4" s="284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IO 05</v>
      </c>
      <c r="H6" s="35"/>
    </row>
    <row r="7" spans="1:10" ht="15.75" customHeight="1" x14ac:dyDescent="0.25">
      <c r="B7" s="286" t="str">
        <f>C2</f>
        <v>VYMÍRACÍ NÁDRŽE RADIOAKTIVNÍHO ODPADU</v>
      </c>
      <c r="C7" s="287"/>
      <c r="D7" s="287"/>
      <c r="E7" s="287"/>
      <c r="F7" s="287"/>
      <c r="G7" s="287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149" t="s">
        <v>104</v>
      </c>
      <c r="C9" s="149" t="s">
        <v>105</v>
      </c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149" t="s">
        <v>106</v>
      </c>
      <c r="C10" s="149" t="s">
        <v>107</v>
      </c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149" t="s">
        <v>108</v>
      </c>
      <c r="C11" s="149" t="s">
        <v>109</v>
      </c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149" t="s">
        <v>110</v>
      </c>
      <c r="C13" s="149" t="s">
        <v>111</v>
      </c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/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149" t="s">
        <v>58</v>
      </c>
      <c r="C15" s="149" t="s">
        <v>112</v>
      </c>
      <c r="D15" s="32"/>
      <c r="E15" s="32"/>
      <c r="F15" s="32"/>
      <c r="G15" s="32"/>
      <c r="H15" s="36"/>
      <c r="I15" s="32"/>
      <c r="J15" s="32"/>
    </row>
    <row r="16" spans="1:10" ht="12.75" customHeight="1" x14ac:dyDescent="0.2">
      <c r="A16" s="32"/>
      <c r="B16" s="32"/>
      <c r="C16" s="32"/>
      <c r="D16" s="32"/>
      <c r="E16" s="32"/>
      <c r="F16" s="32"/>
      <c r="G16" s="32"/>
      <c r="H16" s="36"/>
      <c r="I16" s="32"/>
      <c r="J16" s="32"/>
    </row>
    <row r="17" spans="1:55" ht="12.75" customHeight="1" x14ac:dyDescent="0.2">
      <c r="A17" s="32" t="s">
        <v>113</v>
      </c>
      <c r="B17" s="32"/>
      <c r="C17" s="149" t="s">
        <v>114</v>
      </c>
      <c r="D17" s="32"/>
      <c r="E17" s="32"/>
      <c r="F17" s="32"/>
      <c r="G17" s="32"/>
      <c r="H17" s="36"/>
      <c r="I17" s="32"/>
      <c r="J17" s="32"/>
    </row>
    <row r="18" spans="1:55" ht="12.75" customHeight="1" x14ac:dyDescent="0.2">
      <c r="A18" s="32"/>
      <c r="B18" s="32"/>
      <c r="C18" s="32"/>
      <c r="D18" s="32"/>
      <c r="E18" s="32"/>
      <c r="F18" s="32"/>
      <c r="G18" s="32"/>
      <c r="H18" s="36"/>
      <c r="I18" s="32"/>
      <c r="J18" s="32"/>
    </row>
    <row r="19" spans="1:55" ht="12.75" customHeight="1" thickBot="1" x14ac:dyDescent="0.25">
      <c r="A19" s="150" t="s">
        <v>115</v>
      </c>
      <c r="B19" s="151"/>
      <c r="C19" s="151"/>
      <c r="D19" s="151"/>
      <c r="E19" s="151"/>
      <c r="F19" s="151"/>
      <c r="G19" s="151"/>
      <c r="H19" s="152"/>
      <c r="I19" s="32"/>
      <c r="J19" s="32"/>
    </row>
    <row r="20" spans="1:55" ht="12.75" customHeight="1" x14ac:dyDescent="0.2">
      <c r="A20" s="160" t="s">
        <v>116</v>
      </c>
      <c r="B20" s="161"/>
      <c r="C20" s="162"/>
      <c r="D20" s="162"/>
      <c r="E20" s="162"/>
      <c r="F20" s="162"/>
      <c r="G20" s="163"/>
      <c r="H20" s="164" t="s">
        <v>117</v>
      </c>
      <c r="I20" s="32"/>
      <c r="J20" s="32"/>
    </row>
    <row r="21" spans="1:55" ht="12.75" customHeight="1" x14ac:dyDescent="0.2">
      <c r="A21" s="158" t="s">
        <v>118</v>
      </c>
      <c r="B21" s="156" t="s">
        <v>119</v>
      </c>
      <c r="C21" s="155"/>
      <c r="D21" s="155"/>
      <c r="E21" s="155"/>
      <c r="F21" s="155"/>
      <c r="G21" s="157"/>
      <c r="H21" s="159">
        <f>'IO 05 IO 05.D1.15 Pol'!G474</f>
        <v>0</v>
      </c>
      <c r="I21" s="32"/>
      <c r="J21" s="32"/>
      <c r="O21">
        <f>'IO 05 IO 05.D1.15 Pol'!AN474</f>
        <v>0</v>
      </c>
      <c r="P21">
        <f>'IO 05 IO 05.D1.15 Pol'!AO474</f>
        <v>0</v>
      </c>
    </row>
    <row r="22" spans="1:55" ht="12.75" customHeight="1" thickBot="1" x14ac:dyDescent="0.25">
      <c r="A22" s="165"/>
      <c r="B22" s="166" t="s">
        <v>120</v>
      </c>
      <c r="C22" s="167"/>
      <c r="D22" s="168" t="str">
        <f>B2</f>
        <v>IO 05</v>
      </c>
      <c r="E22" s="167"/>
      <c r="F22" s="167"/>
      <c r="G22" s="169"/>
      <c r="H22" s="170">
        <f>SUM(H21:H21)</f>
        <v>0</v>
      </c>
      <c r="I22" s="32"/>
      <c r="J22" s="32"/>
    </row>
    <row r="23" spans="1:55" ht="12.75" customHeight="1" thickBot="1" x14ac:dyDescent="0.25">
      <c r="A23" s="32"/>
      <c r="B23" s="32"/>
      <c r="C23" s="32"/>
      <c r="D23" s="32"/>
      <c r="E23" s="32"/>
      <c r="F23" s="32"/>
      <c r="G23" s="32"/>
      <c r="H23" s="171"/>
      <c r="I23" s="32"/>
      <c r="J23" s="32"/>
    </row>
    <row r="24" spans="1:55" ht="12.75" customHeight="1" x14ac:dyDescent="0.2">
      <c r="A24" s="181"/>
      <c r="B24" s="182"/>
      <c r="C24" s="182"/>
      <c r="D24" s="182"/>
      <c r="E24" s="183"/>
      <c r="F24" s="182"/>
      <c r="G24" s="182"/>
      <c r="H24" s="184" t="s">
        <v>60</v>
      </c>
      <c r="I24" s="32"/>
      <c r="J24" s="32"/>
      <c r="O24" s="35">
        <f>H25</f>
        <v>0</v>
      </c>
      <c r="P24" s="35">
        <f>H27</f>
        <v>0</v>
      </c>
    </row>
    <row r="25" spans="1:55" ht="12.75" customHeight="1" x14ac:dyDescent="0.2">
      <c r="A25" s="176" t="s">
        <v>61</v>
      </c>
      <c r="B25" s="172"/>
      <c r="C25" s="172"/>
      <c r="D25" s="172">
        <v>15</v>
      </c>
      <c r="E25" s="173" t="s">
        <v>62</v>
      </c>
      <c r="F25" s="172"/>
      <c r="G25" s="172"/>
      <c r="H25" s="179">
        <f>SUM(O21:O22)</f>
        <v>0</v>
      </c>
      <c r="I25" s="32"/>
      <c r="J25" s="32"/>
    </row>
    <row r="26" spans="1:55" ht="12.75" customHeight="1" x14ac:dyDescent="0.2">
      <c r="A26" s="177" t="s">
        <v>63</v>
      </c>
      <c r="B26" s="153"/>
      <c r="C26" s="153"/>
      <c r="D26" s="153">
        <v>15</v>
      </c>
      <c r="E26" s="174" t="s">
        <v>62</v>
      </c>
      <c r="F26" s="153"/>
      <c r="G26" s="153"/>
      <c r="H26" s="180">
        <f>H25*(D26/100)</f>
        <v>0</v>
      </c>
      <c r="I26" s="32"/>
      <c r="J26" s="32"/>
    </row>
    <row r="27" spans="1:55" ht="12.75" customHeight="1" x14ac:dyDescent="0.2">
      <c r="A27" s="177" t="s">
        <v>61</v>
      </c>
      <c r="B27" s="153"/>
      <c r="C27" s="153"/>
      <c r="D27" s="153">
        <v>21</v>
      </c>
      <c r="E27" s="174" t="s">
        <v>62</v>
      </c>
      <c r="F27" s="153"/>
      <c r="G27" s="153"/>
      <c r="H27" s="180">
        <f>SUM(P21:P22)</f>
        <v>0</v>
      </c>
      <c r="I27" s="32"/>
      <c r="J27" s="32"/>
    </row>
    <row r="28" spans="1:55" ht="12.75" customHeight="1" thickBot="1" x14ac:dyDescent="0.25">
      <c r="A28" s="178" t="s">
        <v>63</v>
      </c>
      <c r="B28" s="154"/>
      <c r="C28" s="154"/>
      <c r="D28" s="154">
        <v>21</v>
      </c>
      <c r="E28" s="175" t="s">
        <v>62</v>
      </c>
      <c r="F28" s="153"/>
      <c r="G28" s="153"/>
      <c r="H28" s="180">
        <f>H27*(D28/100)</f>
        <v>0</v>
      </c>
      <c r="I28" s="32"/>
      <c r="J28" s="32"/>
    </row>
    <row r="29" spans="1:55" ht="12.75" customHeight="1" thickBot="1" x14ac:dyDescent="0.25">
      <c r="A29" s="185" t="s">
        <v>121</v>
      </c>
      <c r="B29" s="186"/>
      <c r="C29" s="186"/>
      <c r="D29" s="186"/>
      <c r="E29" s="186"/>
      <c r="F29" s="187"/>
      <c r="G29" s="188"/>
      <c r="H29" s="189">
        <f>SUM(H25:H28)</f>
        <v>0</v>
      </c>
      <c r="I29" s="32"/>
      <c r="J29" s="32"/>
    </row>
    <row r="30" spans="1:55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55" ht="13.5" thickBot="1" x14ac:dyDescent="0.25">
      <c r="A31" s="150" t="s">
        <v>414</v>
      </c>
      <c r="B31" s="151"/>
      <c r="C31" s="151"/>
      <c r="D31" s="257" t="s">
        <v>118</v>
      </c>
      <c r="E31" s="297" t="s">
        <v>119</v>
      </c>
      <c r="F31" s="297"/>
      <c r="G31" s="297"/>
      <c r="H31" s="297"/>
      <c r="I31" s="32"/>
      <c r="J31" s="32"/>
      <c r="BC31" s="258" t="str">
        <f>E31</f>
        <v>STAVEBNÍ A ARCHITEKTONICKÉ ŘEŠENÍ vč. STATIKY</v>
      </c>
    </row>
    <row r="32" spans="1:55" ht="12.75" customHeight="1" x14ac:dyDescent="0.2">
      <c r="A32" s="160" t="s">
        <v>415</v>
      </c>
      <c r="B32" s="161"/>
      <c r="C32" s="162"/>
      <c r="D32" s="162"/>
      <c r="E32" s="162"/>
      <c r="F32" s="162"/>
      <c r="G32" s="163"/>
      <c r="H32" s="164" t="s">
        <v>117</v>
      </c>
      <c r="I32" s="32"/>
      <c r="J32" s="32"/>
    </row>
    <row r="33" spans="1:10" ht="12.75" customHeight="1" x14ac:dyDescent="0.2">
      <c r="A33" s="158" t="s">
        <v>69</v>
      </c>
      <c r="B33" s="156" t="s">
        <v>70</v>
      </c>
      <c r="C33" s="155"/>
      <c r="D33" s="155"/>
      <c r="E33" s="155"/>
      <c r="F33" s="155"/>
      <c r="G33" s="157"/>
      <c r="H33" s="259">
        <f>'IO 05 IO 05.D1.15 Pol'!F8</f>
        <v>0</v>
      </c>
      <c r="I33" s="32"/>
      <c r="J33" s="32"/>
    </row>
    <row r="34" spans="1:10" ht="12.75" customHeight="1" x14ac:dyDescent="0.2">
      <c r="A34" s="158" t="s">
        <v>71</v>
      </c>
      <c r="B34" s="156" t="s">
        <v>72</v>
      </c>
      <c r="C34" s="155"/>
      <c r="D34" s="155"/>
      <c r="E34" s="155"/>
      <c r="F34" s="155"/>
      <c r="G34" s="157"/>
      <c r="H34" s="259">
        <f>'IO 05 IO 05.D1.15 Pol'!F24</f>
        <v>0</v>
      </c>
      <c r="I34" s="32"/>
      <c r="J34" s="32"/>
    </row>
    <row r="35" spans="1:10" ht="12.75" customHeight="1" x14ac:dyDescent="0.2">
      <c r="A35" s="158" t="s">
        <v>73</v>
      </c>
      <c r="B35" s="156" t="s">
        <v>74</v>
      </c>
      <c r="C35" s="155"/>
      <c r="D35" s="155"/>
      <c r="E35" s="155"/>
      <c r="F35" s="155"/>
      <c r="G35" s="157"/>
      <c r="H35" s="259">
        <f>'IO 05 IO 05.D1.15 Pol'!F70</f>
        <v>0</v>
      </c>
      <c r="I35" s="32"/>
      <c r="J35" s="32"/>
    </row>
    <row r="36" spans="1:10" ht="12.75" customHeight="1" x14ac:dyDescent="0.2">
      <c r="A36" s="158" t="s">
        <v>75</v>
      </c>
      <c r="B36" s="156" t="s">
        <v>76</v>
      </c>
      <c r="C36" s="155"/>
      <c r="D36" s="155"/>
      <c r="E36" s="155"/>
      <c r="F36" s="155"/>
      <c r="G36" s="157"/>
      <c r="H36" s="259">
        <f>'IO 05 IO 05.D1.15 Pol'!F78</f>
        <v>0</v>
      </c>
      <c r="I36" s="32"/>
      <c r="J36" s="32"/>
    </row>
    <row r="37" spans="1:10" ht="12.75" customHeight="1" x14ac:dyDescent="0.2">
      <c r="A37" s="158" t="s">
        <v>77</v>
      </c>
      <c r="B37" s="156" t="s">
        <v>78</v>
      </c>
      <c r="C37" s="155"/>
      <c r="D37" s="155"/>
      <c r="E37" s="155"/>
      <c r="F37" s="155"/>
      <c r="G37" s="157"/>
      <c r="H37" s="259">
        <f>'IO 05 IO 05.D1.15 Pol'!F101</f>
        <v>0</v>
      </c>
      <c r="I37" s="32"/>
      <c r="J37" s="32"/>
    </row>
    <row r="38" spans="1:10" ht="12.75" customHeight="1" x14ac:dyDescent="0.2">
      <c r="A38" s="158" t="s">
        <v>79</v>
      </c>
      <c r="B38" s="156" t="s">
        <v>80</v>
      </c>
      <c r="C38" s="155"/>
      <c r="D38" s="155"/>
      <c r="E38" s="155"/>
      <c r="F38" s="155"/>
      <c r="G38" s="157"/>
      <c r="H38" s="259">
        <f>'IO 05 IO 05.D1.15 Pol'!F205</f>
        <v>0</v>
      </c>
      <c r="I38" s="32"/>
      <c r="J38" s="32"/>
    </row>
    <row r="39" spans="1:10" ht="12.75" customHeight="1" x14ac:dyDescent="0.2">
      <c r="A39" s="158" t="s">
        <v>81</v>
      </c>
      <c r="B39" s="156" t="s">
        <v>82</v>
      </c>
      <c r="C39" s="155"/>
      <c r="D39" s="155"/>
      <c r="E39" s="155"/>
      <c r="F39" s="155"/>
      <c r="G39" s="157"/>
      <c r="H39" s="259">
        <f>'IO 05 IO 05.D1.15 Pol'!F236</f>
        <v>0</v>
      </c>
      <c r="I39" s="32"/>
      <c r="J39" s="32"/>
    </row>
    <row r="40" spans="1:10" ht="12.75" customHeight="1" x14ac:dyDescent="0.2">
      <c r="A40" s="158" t="s">
        <v>83</v>
      </c>
      <c r="B40" s="156" t="s">
        <v>84</v>
      </c>
      <c r="C40" s="155"/>
      <c r="D40" s="155"/>
      <c r="E40" s="155"/>
      <c r="F40" s="155"/>
      <c r="G40" s="157"/>
      <c r="H40" s="259">
        <f>'IO 05 IO 05.D1.15 Pol'!F253</f>
        <v>0</v>
      </c>
      <c r="I40" s="32"/>
      <c r="J40" s="32"/>
    </row>
    <row r="41" spans="1:10" ht="12.75" customHeight="1" x14ac:dyDescent="0.2">
      <c r="A41" s="158" t="s">
        <v>85</v>
      </c>
      <c r="B41" s="156" t="s">
        <v>86</v>
      </c>
      <c r="C41" s="155"/>
      <c r="D41" s="155"/>
      <c r="E41" s="155"/>
      <c r="F41" s="155"/>
      <c r="G41" s="157"/>
      <c r="H41" s="259">
        <f>'IO 05 IO 05.D1.15 Pol'!F267</f>
        <v>0</v>
      </c>
      <c r="I41" s="32"/>
      <c r="J41" s="32"/>
    </row>
    <row r="42" spans="1:10" ht="12.75" customHeight="1" x14ac:dyDescent="0.2">
      <c r="A42" s="158" t="s">
        <v>87</v>
      </c>
      <c r="B42" s="156" t="s">
        <v>88</v>
      </c>
      <c r="C42" s="155"/>
      <c r="D42" s="155"/>
      <c r="E42" s="155"/>
      <c r="F42" s="155"/>
      <c r="G42" s="157"/>
      <c r="H42" s="259">
        <f>'IO 05 IO 05.D1.15 Pol'!F281</f>
        <v>0</v>
      </c>
      <c r="I42" s="32"/>
      <c r="J42" s="32"/>
    </row>
    <row r="43" spans="1:10" ht="12.75" customHeight="1" x14ac:dyDescent="0.2">
      <c r="A43" s="158" t="s">
        <v>89</v>
      </c>
      <c r="B43" s="156" t="s">
        <v>90</v>
      </c>
      <c r="C43" s="155"/>
      <c r="D43" s="155"/>
      <c r="E43" s="155"/>
      <c r="F43" s="155"/>
      <c r="G43" s="157"/>
      <c r="H43" s="259">
        <f>'IO 05 IO 05.D1.15 Pol'!F291</f>
        <v>0</v>
      </c>
      <c r="I43" s="32"/>
      <c r="J43" s="32"/>
    </row>
    <row r="44" spans="1:10" ht="12.75" customHeight="1" x14ac:dyDescent="0.2">
      <c r="A44" s="158" t="s">
        <v>91</v>
      </c>
      <c r="B44" s="156" t="s">
        <v>92</v>
      </c>
      <c r="C44" s="155"/>
      <c r="D44" s="155"/>
      <c r="E44" s="155"/>
      <c r="F44" s="155"/>
      <c r="G44" s="157"/>
      <c r="H44" s="259">
        <f>'IO 05 IO 05.D1.15 Pol'!F338</f>
        <v>0</v>
      </c>
      <c r="I44" s="32"/>
      <c r="J44" s="32"/>
    </row>
    <row r="45" spans="1:10" ht="12.75" customHeight="1" x14ac:dyDescent="0.2">
      <c r="A45" s="158" t="s">
        <v>93</v>
      </c>
      <c r="B45" s="156" t="s">
        <v>94</v>
      </c>
      <c r="C45" s="155"/>
      <c r="D45" s="155"/>
      <c r="E45" s="155"/>
      <c r="F45" s="155"/>
      <c r="G45" s="157"/>
      <c r="H45" s="259">
        <f>'IO 05 IO 05.D1.15 Pol'!F382</f>
        <v>0</v>
      </c>
      <c r="I45" s="32"/>
      <c r="J45" s="32"/>
    </row>
    <row r="46" spans="1:10" ht="12.75" customHeight="1" x14ac:dyDescent="0.2">
      <c r="A46" s="158" t="s">
        <v>95</v>
      </c>
      <c r="B46" s="156" t="s">
        <v>96</v>
      </c>
      <c r="C46" s="155"/>
      <c r="D46" s="155"/>
      <c r="E46" s="155"/>
      <c r="F46" s="155"/>
      <c r="G46" s="157"/>
      <c r="H46" s="259">
        <f>'IO 05 IO 05.D1.15 Pol'!F395</f>
        <v>0</v>
      </c>
      <c r="I46" s="32"/>
      <c r="J46" s="32"/>
    </row>
    <row r="47" spans="1:10" ht="12.75" customHeight="1" x14ac:dyDescent="0.2">
      <c r="A47" s="158" t="s">
        <v>97</v>
      </c>
      <c r="B47" s="156" t="s">
        <v>98</v>
      </c>
      <c r="C47" s="155"/>
      <c r="D47" s="155"/>
      <c r="E47" s="155"/>
      <c r="F47" s="155"/>
      <c r="G47" s="157"/>
      <c r="H47" s="259">
        <f>'IO 05 IO 05.D1.15 Pol'!F407</f>
        <v>0</v>
      </c>
      <c r="I47" s="32"/>
      <c r="J47" s="32"/>
    </row>
    <row r="48" spans="1:10" ht="12.75" customHeight="1" x14ac:dyDescent="0.2">
      <c r="A48" s="158" t="s">
        <v>99</v>
      </c>
      <c r="B48" s="156" t="s">
        <v>100</v>
      </c>
      <c r="C48" s="155"/>
      <c r="D48" s="155"/>
      <c r="E48" s="155"/>
      <c r="F48" s="155"/>
      <c r="G48" s="157"/>
      <c r="H48" s="259">
        <f>'IO 05 IO 05.D1.15 Pol'!F446</f>
        <v>0</v>
      </c>
      <c r="I48" s="32"/>
      <c r="J48" s="32"/>
    </row>
    <row r="49" spans="1:10" ht="12.75" customHeight="1" x14ac:dyDescent="0.2">
      <c r="A49" s="158" t="s">
        <v>101</v>
      </c>
      <c r="B49" s="156" t="s">
        <v>102</v>
      </c>
      <c r="C49" s="155"/>
      <c r="D49" s="155"/>
      <c r="E49" s="155"/>
      <c r="F49" s="155"/>
      <c r="G49" s="157"/>
      <c r="H49" s="259">
        <f>'IO 05 IO 05.D1.15 Pol'!F464</f>
        <v>0</v>
      </c>
      <c r="I49" s="32"/>
      <c r="J49" s="32"/>
    </row>
    <row r="50" spans="1:10" ht="12.75" customHeight="1" thickBot="1" x14ac:dyDescent="0.25">
      <c r="A50" s="165"/>
      <c r="B50" s="166" t="s">
        <v>416</v>
      </c>
      <c r="C50" s="167"/>
      <c r="D50" s="168" t="str">
        <f>D31</f>
        <v>IO 05.D1.15</v>
      </c>
      <c r="E50" s="167"/>
      <c r="F50" s="167"/>
      <c r="G50" s="169"/>
      <c r="H50" s="260">
        <f>SUM(H33:H49)</f>
        <v>0</v>
      </c>
      <c r="I50" s="32"/>
      <c r="J50" s="32"/>
    </row>
  </sheetData>
  <sheetProtection password="ED0B" sheet="1"/>
  <mergeCells count="4">
    <mergeCell ref="C2:F2"/>
    <mergeCell ref="A4:H4"/>
    <mergeCell ref="B7:G7"/>
    <mergeCell ref="E31:H31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3">
      <c r="A1" s="327" t="s">
        <v>122</v>
      </c>
      <c r="B1" s="327"/>
      <c r="C1" s="328"/>
      <c r="D1" s="327"/>
      <c r="E1" s="327"/>
      <c r="F1" s="327"/>
      <c r="G1" s="327"/>
      <c r="AC1" t="s">
        <v>125</v>
      </c>
    </row>
    <row r="2" spans="1:60" ht="26.25" thickTop="1" x14ac:dyDescent="0.2">
      <c r="A2" s="195" t="s">
        <v>30</v>
      </c>
      <c r="B2" s="199" t="s">
        <v>41</v>
      </c>
      <c r="C2" s="213" t="s">
        <v>42</v>
      </c>
      <c r="D2" s="197"/>
      <c r="E2" s="196"/>
      <c r="F2" s="196"/>
      <c r="G2" s="198"/>
    </row>
    <row r="3" spans="1:60" x14ac:dyDescent="0.2">
      <c r="A3" s="193" t="s">
        <v>31</v>
      </c>
      <c r="B3" s="200" t="s">
        <v>56</v>
      </c>
      <c r="C3" s="214" t="s">
        <v>57</v>
      </c>
      <c r="D3" s="192"/>
      <c r="E3" s="191"/>
      <c r="F3" s="191"/>
      <c r="G3" s="194"/>
    </row>
    <row r="4" spans="1:60" ht="13.5" thickBot="1" x14ac:dyDescent="0.25">
      <c r="A4" s="201" t="s">
        <v>32</v>
      </c>
      <c r="B4" s="202" t="s">
        <v>118</v>
      </c>
      <c r="C4" s="215" t="s">
        <v>119</v>
      </c>
      <c r="D4" s="203"/>
      <c r="E4" s="204"/>
      <c r="F4" s="204"/>
      <c r="G4" s="205"/>
    </row>
    <row r="5" spans="1:60" ht="14.25" thickTop="1" thickBot="1" x14ac:dyDescent="0.25">
      <c r="C5" s="216"/>
      <c r="D5" s="190"/>
    </row>
    <row r="6" spans="1:60" ht="27" thickTop="1" thickBot="1" x14ac:dyDescent="0.25">
      <c r="A6" s="206" t="s">
        <v>33</v>
      </c>
      <c r="B6" s="209" t="s">
        <v>34</v>
      </c>
      <c r="C6" s="217" t="s">
        <v>35</v>
      </c>
      <c r="D6" s="208" t="s">
        <v>36</v>
      </c>
      <c r="E6" s="207" t="s">
        <v>37</v>
      </c>
      <c r="F6" s="210" t="s">
        <v>38</v>
      </c>
      <c r="G6" s="206" t="s">
        <v>39</v>
      </c>
      <c r="H6" s="238" t="s">
        <v>123</v>
      </c>
      <c r="I6" s="218" t="s">
        <v>124</v>
      </c>
      <c r="J6" s="54"/>
    </row>
    <row r="7" spans="1:60" x14ac:dyDescent="0.2">
      <c r="A7" s="239"/>
      <c r="B7" s="240" t="s">
        <v>126</v>
      </c>
      <c r="C7" s="329" t="s">
        <v>127</v>
      </c>
      <c r="D7" s="330"/>
      <c r="E7" s="331"/>
      <c r="F7" s="332"/>
      <c r="G7" s="332"/>
      <c r="H7" s="241"/>
      <c r="I7" s="242"/>
    </row>
    <row r="8" spans="1:60" x14ac:dyDescent="0.2">
      <c r="A8" s="234" t="s">
        <v>128</v>
      </c>
      <c r="B8" s="219" t="s">
        <v>69</v>
      </c>
      <c r="C8" s="252" t="s">
        <v>70</v>
      </c>
      <c r="D8" s="221"/>
      <c r="E8" s="225"/>
      <c r="F8" s="333">
        <f>SUM(G9:G23)</f>
        <v>0</v>
      </c>
      <c r="G8" s="334"/>
      <c r="H8" s="230"/>
      <c r="I8" s="236"/>
    </row>
    <row r="9" spans="1:60" outlineLevel="1" x14ac:dyDescent="0.2">
      <c r="A9" s="235">
        <v>1</v>
      </c>
      <c r="B9" s="220" t="s">
        <v>129</v>
      </c>
      <c r="C9" s="253" t="s">
        <v>70</v>
      </c>
      <c r="D9" s="222" t="s">
        <v>130</v>
      </c>
      <c r="E9" s="226">
        <v>0</v>
      </c>
      <c r="F9" s="231"/>
      <c r="G9" s="232">
        <f>ROUND(E9*F9,2)</f>
        <v>0</v>
      </c>
      <c r="H9" s="233"/>
      <c r="I9" s="237" t="s">
        <v>131</v>
      </c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>
        <v>21</v>
      </c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 x14ac:dyDescent="0.2">
      <c r="A10" s="235"/>
      <c r="B10" s="220"/>
      <c r="C10" s="254" t="s">
        <v>132</v>
      </c>
      <c r="D10" s="223"/>
      <c r="E10" s="227"/>
      <c r="F10" s="232"/>
      <c r="G10" s="232"/>
      <c r="H10" s="233"/>
      <c r="I10" s="237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ht="22.5" outlineLevel="1" x14ac:dyDescent="0.2">
      <c r="A11" s="235"/>
      <c r="B11" s="220"/>
      <c r="C11" s="254" t="s">
        <v>133</v>
      </c>
      <c r="D11" s="223"/>
      <c r="E11" s="227"/>
      <c r="F11" s="232"/>
      <c r="G11" s="232"/>
      <c r="H11" s="233"/>
      <c r="I11" s="237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ht="33.75" outlineLevel="1" x14ac:dyDescent="0.2">
      <c r="A12" s="235"/>
      <c r="B12" s="220"/>
      <c r="C12" s="254" t="s">
        <v>134</v>
      </c>
      <c r="D12" s="223"/>
      <c r="E12" s="227"/>
      <c r="F12" s="232"/>
      <c r="G12" s="232"/>
      <c r="H12" s="233"/>
      <c r="I12" s="237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ht="22.5" outlineLevel="1" x14ac:dyDescent="0.2">
      <c r="A13" s="235"/>
      <c r="B13" s="220"/>
      <c r="C13" s="254" t="s">
        <v>135</v>
      </c>
      <c r="D13" s="223"/>
      <c r="E13" s="227"/>
      <c r="F13" s="232"/>
      <c r="G13" s="232"/>
      <c r="H13" s="233"/>
      <c r="I13" s="237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ht="22.5" outlineLevel="1" x14ac:dyDescent="0.2">
      <c r="A14" s="235"/>
      <c r="B14" s="220"/>
      <c r="C14" s="254" t="s">
        <v>136</v>
      </c>
      <c r="D14" s="223"/>
      <c r="E14" s="227"/>
      <c r="F14" s="232"/>
      <c r="G14" s="232"/>
      <c r="H14" s="233"/>
      <c r="I14" s="237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ht="33.75" outlineLevel="1" x14ac:dyDescent="0.2">
      <c r="A15" s="235"/>
      <c r="B15" s="220"/>
      <c r="C15" s="254" t="s">
        <v>137</v>
      </c>
      <c r="D15" s="223"/>
      <c r="E15" s="227"/>
      <c r="F15" s="232"/>
      <c r="G15" s="232"/>
      <c r="H15" s="233"/>
      <c r="I15" s="237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2.5" outlineLevel="1" x14ac:dyDescent="0.2">
      <c r="A16" s="235"/>
      <c r="B16" s="220"/>
      <c r="C16" s="254" t="s">
        <v>138</v>
      </c>
      <c r="D16" s="223"/>
      <c r="E16" s="227"/>
      <c r="F16" s="232"/>
      <c r="G16" s="232"/>
      <c r="H16" s="233"/>
      <c r="I16" s="237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ht="22.5" outlineLevel="1" x14ac:dyDescent="0.2">
      <c r="A17" s="235"/>
      <c r="B17" s="220"/>
      <c r="C17" s="254" t="s">
        <v>139</v>
      </c>
      <c r="D17" s="223"/>
      <c r="E17" s="227"/>
      <c r="F17" s="232"/>
      <c r="G17" s="232"/>
      <c r="H17" s="233"/>
      <c r="I17" s="237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ht="33.75" outlineLevel="1" x14ac:dyDescent="0.2">
      <c r="A18" s="235"/>
      <c r="B18" s="220"/>
      <c r="C18" s="254" t="s">
        <v>140</v>
      </c>
      <c r="D18" s="223"/>
      <c r="E18" s="227"/>
      <c r="F18" s="232"/>
      <c r="G18" s="232"/>
      <c r="H18" s="233"/>
      <c r="I18" s="237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ht="45" outlineLevel="1" x14ac:dyDescent="0.2">
      <c r="A19" s="235"/>
      <c r="B19" s="220"/>
      <c r="C19" s="254" t="s">
        <v>141</v>
      </c>
      <c r="D19" s="223"/>
      <c r="E19" s="227"/>
      <c r="F19" s="232"/>
      <c r="G19" s="232"/>
      <c r="H19" s="233"/>
      <c r="I19" s="237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35"/>
      <c r="B20" s="220"/>
      <c r="C20" s="254" t="s">
        <v>142</v>
      </c>
      <c r="D20" s="223"/>
      <c r="E20" s="227"/>
      <c r="F20" s="232"/>
      <c r="G20" s="232"/>
      <c r="H20" s="233"/>
      <c r="I20" s="237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ht="22.5" outlineLevel="1" x14ac:dyDescent="0.2">
      <c r="A21" s="235"/>
      <c r="B21" s="220"/>
      <c r="C21" s="254" t="s">
        <v>143</v>
      </c>
      <c r="D21" s="223"/>
      <c r="E21" s="227"/>
      <c r="F21" s="232"/>
      <c r="G21" s="232"/>
      <c r="H21" s="233"/>
      <c r="I21" s="237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ht="22.5" outlineLevel="1" x14ac:dyDescent="0.2">
      <c r="A22" s="235"/>
      <c r="B22" s="220"/>
      <c r="C22" s="254" t="s">
        <v>144</v>
      </c>
      <c r="D22" s="223"/>
      <c r="E22" s="227"/>
      <c r="F22" s="232"/>
      <c r="G22" s="232"/>
      <c r="H22" s="233"/>
      <c r="I22" s="237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35"/>
      <c r="B23" s="220"/>
      <c r="C23" s="298"/>
      <c r="D23" s="299"/>
      <c r="E23" s="300"/>
      <c r="F23" s="301"/>
      <c r="G23" s="302"/>
      <c r="H23" s="233"/>
      <c r="I23" s="237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x14ac:dyDescent="0.2">
      <c r="A24" s="234" t="s">
        <v>128</v>
      </c>
      <c r="B24" s="219" t="s">
        <v>71</v>
      </c>
      <c r="C24" s="252" t="s">
        <v>72</v>
      </c>
      <c r="D24" s="221"/>
      <c r="E24" s="225"/>
      <c r="F24" s="314">
        <f>SUM(G25:G69)</f>
        <v>0</v>
      </c>
      <c r="G24" s="315"/>
      <c r="H24" s="230"/>
      <c r="I24" s="236"/>
    </row>
    <row r="25" spans="1:60" outlineLevel="1" x14ac:dyDescent="0.2">
      <c r="A25" s="235"/>
      <c r="B25" s="321" t="s">
        <v>145</v>
      </c>
      <c r="C25" s="322"/>
      <c r="D25" s="323"/>
      <c r="E25" s="324"/>
      <c r="F25" s="325"/>
      <c r="G25" s="326"/>
      <c r="H25" s="233"/>
      <c r="I25" s="237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>
        <v>0</v>
      </c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1" x14ac:dyDescent="0.2">
      <c r="A26" s="235">
        <v>2</v>
      </c>
      <c r="B26" s="220" t="s">
        <v>146</v>
      </c>
      <c r="C26" s="253" t="s">
        <v>147</v>
      </c>
      <c r="D26" s="222" t="s">
        <v>114</v>
      </c>
      <c r="E26" s="226">
        <v>92.56</v>
      </c>
      <c r="F26" s="231"/>
      <c r="G26" s="232">
        <f>ROUND(E26*F26,2)</f>
        <v>0</v>
      </c>
      <c r="H26" s="233" t="s">
        <v>148</v>
      </c>
      <c r="I26" s="237" t="s">
        <v>149</v>
      </c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>
        <v>21</v>
      </c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35"/>
      <c r="B27" s="220"/>
      <c r="C27" s="254" t="s">
        <v>150</v>
      </c>
      <c r="D27" s="223"/>
      <c r="E27" s="227"/>
      <c r="F27" s="232"/>
      <c r="G27" s="232"/>
      <c r="H27" s="233"/>
      <c r="I27" s="237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1"/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35"/>
      <c r="B28" s="220"/>
      <c r="C28" s="254" t="s">
        <v>151</v>
      </c>
      <c r="D28" s="223"/>
      <c r="E28" s="227"/>
      <c r="F28" s="232"/>
      <c r="G28" s="232"/>
      <c r="H28" s="233"/>
      <c r="I28" s="237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35"/>
      <c r="B29" s="220"/>
      <c r="C29" s="254" t="s">
        <v>152</v>
      </c>
      <c r="D29" s="223"/>
      <c r="E29" s="227"/>
      <c r="F29" s="232"/>
      <c r="G29" s="232"/>
      <c r="H29" s="233"/>
      <c r="I29" s="237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35"/>
      <c r="B30" s="220"/>
      <c r="C30" s="255" t="s">
        <v>153</v>
      </c>
      <c r="D30" s="224"/>
      <c r="E30" s="228"/>
      <c r="F30" s="232"/>
      <c r="G30" s="232"/>
      <c r="H30" s="233"/>
      <c r="I30" s="237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35"/>
      <c r="B31" s="220"/>
      <c r="C31" s="254" t="s">
        <v>154</v>
      </c>
      <c r="D31" s="223"/>
      <c r="E31" s="227">
        <v>92.56</v>
      </c>
      <c r="F31" s="232"/>
      <c r="G31" s="232"/>
      <c r="H31" s="233"/>
      <c r="I31" s="237"/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35"/>
      <c r="B32" s="220"/>
      <c r="C32" s="298"/>
      <c r="D32" s="299"/>
      <c r="E32" s="300"/>
      <c r="F32" s="301"/>
      <c r="G32" s="302"/>
      <c r="H32" s="233"/>
      <c r="I32" s="237"/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1"/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35">
        <v>3</v>
      </c>
      <c r="B33" s="220" t="s">
        <v>155</v>
      </c>
      <c r="C33" s="253" t="s">
        <v>156</v>
      </c>
      <c r="D33" s="222" t="s">
        <v>114</v>
      </c>
      <c r="E33" s="226">
        <v>204</v>
      </c>
      <c r="F33" s="231"/>
      <c r="G33" s="232">
        <f>ROUND(E33*F33,2)</f>
        <v>0</v>
      </c>
      <c r="H33" s="233"/>
      <c r="I33" s="237" t="s">
        <v>131</v>
      </c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1"/>
      <c r="AF33" s="211"/>
      <c r="AG33" s="211"/>
      <c r="AH33" s="211"/>
      <c r="AI33" s="211"/>
      <c r="AJ33" s="211"/>
      <c r="AK33" s="211"/>
      <c r="AL33" s="211"/>
      <c r="AM33" s="211">
        <v>21</v>
      </c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">
      <c r="A34" s="235"/>
      <c r="B34" s="220"/>
      <c r="C34" s="254" t="s">
        <v>150</v>
      </c>
      <c r="D34" s="223"/>
      <c r="E34" s="227"/>
      <c r="F34" s="232"/>
      <c r="G34" s="232"/>
      <c r="H34" s="233"/>
      <c r="I34" s="237"/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  <c r="AA34" s="211"/>
      <c r="AB34" s="211"/>
      <c r="AC34" s="211"/>
      <c r="AD34" s="211"/>
      <c r="AE34" s="211"/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35"/>
      <c r="B35" s="220"/>
      <c r="C35" s="254" t="s">
        <v>151</v>
      </c>
      <c r="D35" s="223"/>
      <c r="E35" s="227"/>
      <c r="F35" s="232"/>
      <c r="G35" s="232"/>
      <c r="H35" s="233"/>
      <c r="I35" s="237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  <c r="AA35" s="211"/>
      <c r="AB35" s="211"/>
      <c r="AC35" s="211"/>
      <c r="AD35" s="211"/>
      <c r="AE35" s="211"/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35"/>
      <c r="B36" s="220"/>
      <c r="C36" s="255" t="s">
        <v>153</v>
      </c>
      <c r="D36" s="224"/>
      <c r="E36" s="228"/>
      <c r="F36" s="232"/>
      <c r="G36" s="232"/>
      <c r="H36" s="233"/>
      <c r="I36" s="237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  <c r="AA36" s="211"/>
      <c r="AB36" s="211"/>
      <c r="AC36" s="211"/>
      <c r="AD36" s="211"/>
      <c r="AE36" s="211"/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35"/>
      <c r="B37" s="220"/>
      <c r="C37" s="254" t="s">
        <v>157</v>
      </c>
      <c r="D37" s="223"/>
      <c r="E37" s="227">
        <v>296.56</v>
      </c>
      <c r="F37" s="232"/>
      <c r="G37" s="232"/>
      <c r="H37" s="233"/>
      <c r="I37" s="237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35"/>
      <c r="B38" s="220"/>
      <c r="C38" s="254" t="s">
        <v>152</v>
      </c>
      <c r="D38" s="223"/>
      <c r="E38" s="227"/>
      <c r="F38" s="232"/>
      <c r="G38" s="232"/>
      <c r="H38" s="233"/>
      <c r="I38" s="237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35"/>
      <c r="B39" s="220"/>
      <c r="C39" s="255" t="s">
        <v>153</v>
      </c>
      <c r="D39" s="224"/>
      <c r="E39" s="228">
        <v>296.56</v>
      </c>
      <c r="F39" s="232"/>
      <c r="G39" s="232"/>
      <c r="H39" s="233"/>
      <c r="I39" s="237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  <c r="AA39" s="211"/>
      <c r="AB39" s="211"/>
      <c r="AC39" s="211"/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35"/>
      <c r="B40" s="220"/>
      <c r="C40" s="254" t="s">
        <v>158</v>
      </c>
      <c r="D40" s="223"/>
      <c r="E40" s="227">
        <v>-92.56</v>
      </c>
      <c r="F40" s="232"/>
      <c r="G40" s="232"/>
      <c r="H40" s="233"/>
      <c r="I40" s="237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35"/>
      <c r="B41" s="220"/>
      <c r="C41" s="298"/>
      <c r="D41" s="299"/>
      <c r="E41" s="300"/>
      <c r="F41" s="301"/>
      <c r="G41" s="302"/>
      <c r="H41" s="233"/>
      <c r="I41" s="237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">
      <c r="A42" s="235">
        <v>4</v>
      </c>
      <c r="B42" s="220" t="s">
        <v>159</v>
      </c>
      <c r="C42" s="253" t="s">
        <v>160</v>
      </c>
      <c r="D42" s="222" t="s">
        <v>114</v>
      </c>
      <c r="E42" s="226">
        <v>92.56</v>
      </c>
      <c r="F42" s="231"/>
      <c r="G42" s="232">
        <f>ROUND(E42*F42,2)</f>
        <v>0</v>
      </c>
      <c r="H42" s="233"/>
      <c r="I42" s="237" t="s">
        <v>131</v>
      </c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  <c r="AI42" s="211"/>
      <c r="AJ42" s="211"/>
      <c r="AK42" s="211"/>
      <c r="AL42" s="211"/>
      <c r="AM42" s="211">
        <v>21</v>
      </c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35"/>
      <c r="B43" s="220"/>
      <c r="C43" s="254" t="s">
        <v>150</v>
      </c>
      <c r="D43" s="223"/>
      <c r="E43" s="227"/>
      <c r="F43" s="232"/>
      <c r="G43" s="232"/>
      <c r="H43" s="233"/>
      <c r="I43" s="237"/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  <c r="AA43" s="211"/>
      <c r="AB43" s="211"/>
      <c r="AC43" s="211"/>
      <c r="AD43" s="211"/>
      <c r="AE43" s="211"/>
      <c r="AF43" s="211"/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35"/>
      <c r="B44" s="220"/>
      <c r="C44" s="254" t="s">
        <v>151</v>
      </c>
      <c r="D44" s="223"/>
      <c r="E44" s="227"/>
      <c r="F44" s="232"/>
      <c r="G44" s="232"/>
      <c r="H44" s="233"/>
      <c r="I44" s="237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35"/>
      <c r="B45" s="220"/>
      <c r="C45" s="254" t="s">
        <v>152</v>
      </c>
      <c r="D45" s="223"/>
      <c r="E45" s="227"/>
      <c r="F45" s="232"/>
      <c r="G45" s="232"/>
      <c r="H45" s="233"/>
      <c r="I45" s="237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35"/>
      <c r="B46" s="220"/>
      <c r="C46" s="255" t="s">
        <v>153</v>
      </c>
      <c r="D46" s="224"/>
      <c r="E46" s="228"/>
      <c r="F46" s="232"/>
      <c r="G46" s="232"/>
      <c r="H46" s="233"/>
      <c r="I46" s="237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  <c r="AA46" s="211"/>
      <c r="AB46" s="211"/>
      <c r="AC46" s="211"/>
      <c r="AD46" s="211"/>
      <c r="AE46" s="211"/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">
      <c r="A47" s="235"/>
      <c r="B47" s="220"/>
      <c r="C47" s="254" t="s">
        <v>154</v>
      </c>
      <c r="D47" s="223"/>
      <c r="E47" s="227">
        <v>92.56</v>
      </c>
      <c r="F47" s="232"/>
      <c r="G47" s="232"/>
      <c r="H47" s="233"/>
      <c r="I47" s="237"/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  <c r="AA47" s="211"/>
      <c r="AB47" s="211"/>
      <c r="AC47" s="211"/>
      <c r="AD47" s="211"/>
      <c r="AE47" s="211"/>
      <c r="AF47" s="211"/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1" x14ac:dyDescent="0.2">
      <c r="A48" s="235"/>
      <c r="B48" s="220"/>
      <c r="C48" s="298"/>
      <c r="D48" s="299"/>
      <c r="E48" s="300"/>
      <c r="F48" s="301"/>
      <c r="G48" s="302"/>
      <c r="H48" s="233"/>
      <c r="I48" s="237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35">
        <v>5</v>
      </c>
      <c r="B49" s="220" t="s">
        <v>161</v>
      </c>
      <c r="C49" s="253" t="s">
        <v>162</v>
      </c>
      <c r="D49" s="222" t="s">
        <v>163</v>
      </c>
      <c r="E49" s="226">
        <v>34.65</v>
      </c>
      <c r="F49" s="231"/>
      <c r="G49" s="232">
        <f>ROUND(E49*F49,2)</f>
        <v>0</v>
      </c>
      <c r="H49" s="233"/>
      <c r="I49" s="237" t="s">
        <v>131</v>
      </c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  <c r="AK49" s="211"/>
      <c r="AL49" s="211"/>
      <c r="AM49" s="211">
        <v>21</v>
      </c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35"/>
      <c r="B50" s="220"/>
      <c r="C50" s="316" t="s">
        <v>164</v>
      </c>
      <c r="D50" s="317"/>
      <c r="E50" s="318"/>
      <c r="F50" s="319"/>
      <c r="G50" s="320"/>
      <c r="H50" s="233"/>
      <c r="I50" s="237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2" t="str">
        <f>C50</f>
        <v>včetně přesunu hmot</v>
      </c>
      <c r="BB50" s="211"/>
      <c r="BC50" s="211"/>
      <c r="BD50" s="211"/>
      <c r="BE50" s="211"/>
      <c r="BF50" s="211"/>
      <c r="BG50" s="211"/>
      <c r="BH50" s="211"/>
    </row>
    <row r="51" spans="1:60" outlineLevel="1" x14ac:dyDescent="0.2">
      <c r="A51" s="235"/>
      <c r="B51" s="220"/>
      <c r="C51" s="254" t="s">
        <v>165</v>
      </c>
      <c r="D51" s="223"/>
      <c r="E51" s="227"/>
      <c r="F51" s="232"/>
      <c r="G51" s="232"/>
      <c r="H51" s="233"/>
      <c r="I51" s="237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35"/>
      <c r="B52" s="220"/>
      <c r="C52" s="254" t="s">
        <v>166</v>
      </c>
      <c r="D52" s="223"/>
      <c r="E52" s="227"/>
      <c r="F52" s="232"/>
      <c r="G52" s="232"/>
      <c r="H52" s="233"/>
      <c r="I52" s="237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35"/>
      <c r="B53" s="220"/>
      <c r="C53" s="254" t="s">
        <v>167</v>
      </c>
      <c r="D53" s="223"/>
      <c r="E53" s="227"/>
      <c r="F53" s="232"/>
      <c r="G53" s="232"/>
      <c r="H53" s="233"/>
      <c r="I53" s="237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  <c r="AA53" s="211"/>
      <c r="AB53" s="211"/>
      <c r="AC53" s="211"/>
      <c r="AD53" s="211"/>
      <c r="AE53" s="211"/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35"/>
      <c r="B54" s="220"/>
      <c r="C54" s="254" t="s">
        <v>168</v>
      </c>
      <c r="D54" s="223"/>
      <c r="E54" s="227"/>
      <c r="F54" s="232"/>
      <c r="G54" s="232"/>
      <c r="H54" s="233"/>
      <c r="I54" s="237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  <c r="AA54" s="211"/>
      <c r="AB54" s="211"/>
      <c r="AC54" s="211"/>
      <c r="AD54" s="211"/>
      <c r="AE54" s="211"/>
      <c r="AF54" s="211"/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35"/>
      <c r="B55" s="220"/>
      <c r="C55" s="254" t="s">
        <v>169</v>
      </c>
      <c r="D55" s="223"/>
      <c r="E55" s="227"/>
      <c r="F55" s="232"/>
      <c r="G55" s="232"/>
      <c r="H55" s="233"/>
      <c r="I55" s="237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  <c r="AA55" s="211"/>
      <c r="AB55" s="211"/>
      <c r="AC55" s="211"/>
      <c r="AD55" s="211"/>
      <c r="AE55" s="211"/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35"/>
      <c r="B56" s="220"/>
      <c r="C56" s="254" t="s">
        <v>170</v>
      </c>
      <c r="D56" s="223"/>
      <c r="E56" s="227"/>
      <c r="F56" s="232"/>
      <c r="G56" s="232"/>
      <c r="H56" s="233"/>
      <c r="I56" s="237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">
      <c r="A57" s="235"/>
      <c r="B57" s="220"/>
      <c r="C57" s="254" t="s">
        <v>171</v>
      </c>
      <c r="D57" s="223"/>
      <c r="E57" s="227"/>
      <c r="F57" s="232"/>
      <c r="G57" s="232"/>
      <c r="H57" s="233"/>
      <c r="I57" s="237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  <c r="AA57" s="211"/>
      <c r="AB57" s="211"/>
      <c r="AC57" s="211"/>
      <c r="AD57" s="211"/>
      <c r="AE57" s="211"/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35"/>
      <c r="B58" s="220"/>
      <c r="C58" s="255" t="s">
        <v>153</v>
      </c>
      <c r="D58" s="224"/>
      <c r="E58" s="228"/>
      <c r="F58" s="232"/>
      <c r="G58" s="232"/>
      <c r="H58" s="233"/>
      <c r="I58" s="237"/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  <c r="AA58" s="211"/>
      <c r="AB58" s="211"/>
      <c r="AC58" s="211"/>
      <c r="AD58" s="211"/>
      <c r="AE58" s="211"/>
      <c r="AF58" s="211"/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1" x14ac:dyDescent="0.2">
      <c r="A59" s="235"/>
      <c r="B59" s="220"/>
      <c r="C59" s="254" t="s">
        <v>172</v>
      </c>
      <c r="D59" s="223"/>
      <c r="E59" s="227">
        <v>34.65</v>
      </c>
      <c r="F59" s="232"/>
      <c r="G59" s="232"/>
      <c r="H59" s="233"/>
      <c r="I59" s="237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">
      <c r="A60" s="235"/>
      <c r="B60" s="220"/>
      <c r="C60" s="298"/>
      <c r="D60" s="299"/>
      <c r="E60" s="300"/>
      <c r="F60" s="301"/>
      <c r="G60" s="302"/>
      <c r="H60" s="233"/>
      <c r="I60" s="237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  <c r="AA60" s="211"/>
      <c r="AB60" s="211"/>
      <c r="AC60" s="211"/>
      <c r="AD60" s="211"/>
      <c r="AE60" s="211"/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1" x14ac:dyDescent="0.2">
      <c r="A61" s="235">
        <v>6</v>
      </c>
      <c r="B61" s="220" t="s">
        <v>173</v>
      </c>
      <c r="C61" s="253" t="s">
        <v>174</v>
      </c>
      <c r="D61" s="222" t="s">
        <v>114</v>
      </c>
      <c r="E61" s="226">
        <v>204</v>
      </c>
      <c r="F61" s="231"/>
      <c r="G61" s="232">
        <f>ROUND(E61*F61,2)</f>
        <v>0</v>
      </c>
      <c r="H61" s="233"/>
      <c r="I61" s="237" t="s">
        <v>131</v>
      </c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  <c r="AA61" s="211"/>
      <c r="AB61" s="211"/>
      <c r="AC61" s="211"/>
      <c r="AD61" s="211"/>
      <c r="AE61" s="211"/>
      <c r="AF61" s="211"/>
      <c r="AG61" s="211"/>
      <c r="AH61" s="211"/>
      <c r="AI61" s="211"/>
      <c r="AJ61" s="211"/>
      <c r="AK61" s="211"/>
      <c r="AL61" s="211"/>
      <c r="AM61" s="211">
        <v>21</v>
      </c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35"/>
      <c r="B62" s="220"/>
      <c r="C62" s="254" t="s">
        <v>150</v>
      </c>
      <c r="D62" s="223"/>
      <c r="E62" s="227"/>
      <c r="F62" s="232"/>
      <c r="G62" s="232"/>
      <c r="H62" s="233"/>
      <c r="I62" s="237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  <c r="AA62" s="211"/>
      <c r="AB62" s="211"/>
      <c r="AC62" s="211"/>
      <c r="AD62" s="211"/>
      <c r="AE62" s="211"/>
      <c r="AF62" s="211"/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">
      <c r="A63" s="235"/>
      <c r="B63" s="220"/>
      <c r="C63" s="254" t="s">
        <v>151</v>
      </c>
      <c r="D63" s="223"/>
      <c r="E63" s="227"/>
      <c r="F63" s="232"/>
      <c r="G63" s="232"/>
      <c r="H63" s="233"/>
      <c r="I63" s="237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  <c r="AA63" s="211"/>
      <c r="AB63" s="211"/>
      <c r="AC63" s="211"/>
      <c r="AD63" s="211"/>
      <c r="AE63" s="211"/>
      <c r="AF63" s="211"/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35"/>
      <c r="B64" s="220"/>
      <c r="C64" s="255" t="s">
        <v>153</v>
      </c>
      <c r="D64" s="224"/>
      <c r="E64" s="228"/>
      <c r="F64" s="232"/>
      <c r="G64" s="232"/>
      <c r="H64" s="233"/>
      <c r="I64" s="237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1" x14ac:dyDescent="0.2">
      <c r="A65" s="235"/>
      <c r="B65" s="220"/>
      <c r="C65" s="254" t="s">
        <v>157</v>
      </c>
      <c r="D65" s="223"/>
      <c r="E65" s="227">
        <v>296.56</v>
      </c>
      <c r="F65" s="232"/>
      <c r="G65" s="232"/>
      <c r="H65" s="233"/>
      <c r="I65" s="237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1"/>
      <c r="AF65" s="211"/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35"/>
      <c r="B66" s="220"/>
      <c r="C66" s="254" t="s">
        <v>152</v>
      </c>
      <c r="D66" s="223"/>
      <c r="E66" s="227"/>
      <c r="F66" s="232"/>
      <c r="G66" s="232"/>
      <c r="H66" s="233"/>
      <c r="I66" s="237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 x14ac:dyDescent="0.2">
      <c r="A67" s="235"/>
      <c r="B67" s="220"/>
      <c r="C67" s="255" t="s">
        <v>153</v>
      </c>
      <c r="D67" s="224"/>
      <c r="E67" s="228">
        <v>296.56</v>
      </c>
      <c r="F67" s="232"/>
      <c r="G67" s="232"/>
      <c r="H67" s="233"/>
      <c r="I67" s="237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1" x14ac:dyDescent="0.2">
      <c r="A68" s="235"/>
      <c r="B68" s="220"/>
      <c r="C68" s="254" t="s">
        <v>158</v>
      </c>
      <c r="D68" s="223"/>
      <c r="E68" s="227">
        <v>-92.56</v>
      </c>
      <c r="F68" s="232"/>
      <c r="G68" s="232"/>
      <c r="H68" s="233"/>
      <c r="I68" s="237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  <c r="AA68" s="211"/>
      <c r="AB68" s="211"/>
      <c r="AC68" s="211"/>
      <c r="AD68" s="211"/>
      <c r="AE68" s="211"/>
      <c r="AF68" s="211"/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1" x14ac:dyDescent="0.2">
      <c r="A69" s="235"/>
      <c r="B69" s="220"/>
      <c r="C69" s="298"/>
      <c r="D69" s="299"/>
      <c r="E69" s="300"/>
      <c r="F69" s="301"/>
      <c r="G69" s="302"/>
      <c r="H69" s="233"/>
      <c r="I69" s="237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  <c r="AA69" s="211"/>
      <c r="AB69" s="211"/>
      <c r="AC69" s="211"/>
      <c r="AD69" s="211"/>
      <c r="AE69" s="211"/>
      <c r="AF69" s="211"/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x14ac:dyDescent="0.2">
      <c r="A70" s="234" t="s">
        <v>128</v>
      </c>
      <c r="B70" s="219" t="s">
        <v>73</v>
      </c>
      <c r="C70" s="252" t="s">
        <v>74</v>
      </c>
      <c r="D70" s="221"/>
      <c r="E70" s="225"/>
      <c r="F70" s="314">
        <f>SUM(G71:G77)</f>
        <v>0</v>
      </c>
      <c r="G70" s="315"/>
      <c r="H70" s="230"/>
      <c r="I70" s="236"/>
    </row>
    <row r="71" spans="1:60" outlineLevel="1" x14ac:dyDescent="0.2">
      <c r="A71" s="235"/>
      <c r="B71" s="321" t="s">
        <v>175</v>
      </c>
      <c r="C71" s="322"/>
      <c r="D71" s="323"/>
      <c r="E71" s="324"/>
      <c r="F71" s="325"/>
      <c r="G71" s="326"/>
      <c r="H71" s="233"/>
      <c r="I71" s="237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  <c r="AA71" s="211"/>
      <c r="AB71" s="211"/>
      <c r="AC71" s="211">
        <v>0</v>
      </c>
      <c r="AD71" s="211"/>
      <c r="AE71" s="211"/>
      <c r="AF71" s="211"/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1" x14ac:dyDescent="0.2">
      <c r="A72" s="235"/>
      <c r="B72" s="308" t="s">
        <v>176</v>
      </c>
      <c r="C72" s="309"/>
      <c r="D72" s="310"/>
      <c r="E72" s="311"/>
      <c r="F72" s="312"/>
      <c r="G72" s="313"/>
      <c r="H72" s="233"/>
      <c r="I72" s="237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  <c r="AA72" s="211"/>
      <c r="AB72" s="211"/>
      <c r="AC72" s="211">
        <v>1</v>
      </c>
      <c r="AD72" s="211"/>
      <c r="AE72" s="211"/>
      <c r="AF72" s="211"/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">
      <c r="A73" s="235">
        <v>7</v>
      </c>
      <c r="B73" s="220" t="s">
        <v>177</v>
      </c>
      <c r="C73" s="253" t="s">
        <v>178</v>
      </c>
      <c r="D73" s="222" t="s">
        <v>114</v>
      </c>
      <c r="E73" s="226">
        <v>2.16</v>
      </c>
      <c r="F73" s="231"/>
      <c r="G73" s="232">
        <f>ROUND(E73*F73,2)</f>
        <v>0</v>
      </c>
      <c r="H73" s="233" t="s">
        <v>179</v>
      </c>
      <c r="I73" s="237" t="s">
        <v>149</v>
      </c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  <c r="AA73" s="211"/>
      <c r="AB73" s="211"/>
      <c r="AC73" s="211"/>
      <c r="AD73" s="211"/>
      <c r="AE73" s="211"/>
      <c r="AF73" s="211"/>
      <c r="AG73" s="211"/>
      <c r="AH73" s="211"/>
      <c r="AI73" s="211"/>
      <c r="AJ73" s="211"/>
      <c r="AK73" s="211"/>
      <c r="AL73" s="211"/>
      <c r="AM73" s="211">
        <v>21</v>
      </c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35"/>
      <c r="B74" s="220"/>
      <c r="C74" s="254" t="s">
        <v>180</v>
      </c>
      <c r="D74" s="223"/>
      <c r="E74" s="227"/>
      <c r="F74" s="232"/>
      <c r="G74" s="232"/>
      <c r="H74" s="233"/>
      <c r="I74" s="237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211"/>
      <c r="AC74" s="211"/>
      <c r="AD74" s="211"/>
      <c r="AE74" s="211"/>
      <c r="AF74" s="211"/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1" x14ac:dyDescent="0.2">
      <c r="A75" s="235"/>
      <c r="B75" s="220"/>
      <c r="C75" s="255" t="s">
        <v>153</v>
      </c>
      <c r="D75" s="224"/>
      <c r="E75" s="228"/>
      <c r="F75" s="232"/>
      <c r="G75" s="232"/>
      <c r="H75" s="233"/>
      <c r="I75" s="237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  <c r="AA75" s="211"/>
      <c r="AB75" s="211"/>
      <c r="AC75" s="211"/>
      <c r="AD75" s="211"/>
      <c r="AE75" s="211"/>
      <c r="AF75" s="211"/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35"/>
      <c r="B76" s="220"/>
      <c r="C76" s="254" t="s">
        <v>181</v>
      </c>
      <c r="D76" s="223"/>
      <c r="E76" s="227">
        <v>2.16</v>
      </c>
      <c r="F76" s="232"/>
      <c r="G76" s="232"/>
      <c r="H76" s="233"/>
      <c r="I76" s="237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  <c r="AA76" s="211"/>
      <c r="AB76" s="211"/>
      <c r="AC76" s="211"/>
      <c r="AD76" s="211"/>
      <c r="AE76" s="211"/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">
      <c r="A77" s="235"/>
      <c r="B77" s="220"/>
      <c r="C77" s="298"/>
      <c r="D77" s="299"/>
      <c r="E77" s="300"/>
      <c r="F77" s="301"/>
      <c r="G77" s="302"/>
      <c r="H77" s="233"/>
      <c r="I77" s="237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  <c r="AA77" s="211"/>
      <c r="AB77" s="211"/>
      <c r="AC77" s="211"/>
      <c r="AD77" s="211"/>
      <c r="AE77" s="211"/>
      <c r="AF77" s="211"/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x14ac:dyDescent="0.2">
      <c r="A78" s="234" t="s">
        <v>128</v>
      </c>
      <c r="B78" s="219" t="s">
        <v>75</v>
      </c>
      <c r="C78" s="252" t="s">
        <v>76</v>
      </c>
      <c r="D78" s="221"/>
      <c r="E78" s="225"/>
      <c r="F78" s="314">
        <f>SUM(G79:G100)</f>
        <v>0</v>
      </c>
      <c r="G78" s="315"/>
      <c r="H78" s="230"/>
      <c r="I78" s="236"/>
    </row>
    <row r="79" spans="1:60" outlineLevel="1" x14ac:dyDescent="0.2">
      <c r="A79" s="235"/>
      <c r="B79" s="321" t="s">
        <v>182</v>
      </c>
      <c r="C79" s="322"/>
      <c r="D79" s="323"/>
      <c r="E79" s="324"/>
      <c r="F79" s="325"/>
      <c r="G79" s="326"/>
      <c r="H79" s="233"/>
      <c r="I79" s="237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  <c r="AA79" s="211"/>
      <c r="AB79" s="211"/>
      <c r="AC79" s="211">
        <v>0</v>
      </c>
      <c r="AD79" s="211"/>
      <c r="AE79" s="211"/>
      <c r="AF79" s="211"/>
      <c r="AG79" s="211"/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1" x14ac:dyDescent="0.2">
      <c r="A80" s="235"/>
      <c r="B80" s="308" t="s">
        <v>183</v>
      </c>
      <c r="C80" s="309"/>
      <c r="D80" s="310"/>
      <c r="E80" s="311"/>
      <c r="F80" s="312"/>
      <c r="G80" s="313"/>
      <c r="H80" s="233"/>
      <c r="I80" s="237"/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  <c r="AA80" s="211"/>
      <c r="AB80" s="211"/>
      <c r="AC80" s="211">
        <v>1</v>
      </c>
      <c r="AD80" s="211"/>
      <c r="AE80" s="211"/>
      <c r="AF80" s="211"/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">
      <c r="A81" s="235">
        <v>8</v>
      </c>
      <c r="B81" s="220" t="s">
        <v>184</v>
      </c>
      <c r="C81" s="253" t="s">
        <v>185</v>
      </c>
      <c r="D81" s="222" t="s">
        <v>186</v>
      </c>
      <c r="E81" s="226">
        <v>1</v>
      </c>
      <c r="F81" s="231"/>
      <c r="G81" s="232">
        <f>ROUND(E81*F81,2)</f>
        <v>0</v>
      </c>
      <c r="H81" s="233" t="s">
        <v>179</v>
      </c>
      <c r="I81" s="237" t="s">
        <v>149</v>
      </c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  <c r="AA81" s="211"/>
      <c r="AB81" s="211"/>
      <c r="AC81" s="211"/>
      <c r="AD81" s="211"/>
      <c r="AE81" s="211"/>
      <c r="AF81" s="211"/>
      <c r="AG81" s="211"/>
      <c r="AH81" s="211"/>
      <c r="AI81" s="211"/>
      <c r="AJ81" s="211"/>
      <c r="AK81" s="211"/>
      <c r="AL81" s="211"/>
      <c r="AM81" s="211">
        <v>21</v>
      </c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1" x14ac:dyDescent="0.2">
      <c r="A82" s="235"/>
      <c r="B82" s="220"/>
      <c r="C82" s="316" t="s">
        <v>187</v>
      </c>
      <c r="D82" s="317"/>
      <c r="E82" s="318"/>
      <c r="F82" s="319"/>
      <c r="G82" s="320"/>
      <c r="H82" s="233"/>
      <c r="I82" s="237"/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  <c r="AA82" s="211"/>
      <c r="AB82" s="211"/>
      <c r="AC82" s="211"/>
      <c r="AD82" s="211"/>
      <c r="AE82" s="211"/>
      <c r="AF82" s="211"/>
      <c r="AG82" s="211"/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2" t="str">
        <f>C82</f>
        <v>Včetně dodávky překladů.</v>
      </c>
      <c r="BB82" s="211"/>
      <c r="BC82" s="211"/>
      <c r="BD82" s="211"/>
      <c r="BE82" s="211"/>
      <c r="BF82" s="211"/>
      <c r="BG82" s="211"/>
      <c r="BH82" s="211"/>
    </row>
    <row r="83" spans="1:60" outlineLevel="1" x14ac:dyDescent="0.2">
      <c r="A83" s="235"/>
      <c r="B83" s="220"/>
      <c r="C83" s="254" t="s">
        <v>180</v>
      </c>
      <c r="D83" s="223"/>
      <c r="E83" s="227"/>
      <c r="F83" s="232"/>
      <c r="G83" s="232"/>
      <c r="H83" s="233"/>
      <c r="I83" s="237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  <c r="AA83" s="211"/>
      <c r="AB83" s="211"/>
      <c r="AC83" s="211"/>
      <c r="AD83" s="211"/>
      <c r="AE83" s="211"/>
      <c r="AF83" s="211"/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35"/>
      <c r="B84" s="220"/>
      <c r="C84" s="255" t="s">
        <v>153</v>
      </c>
      <c r="D84" s="224"/>
      <c r="E84" s="228"/>
      <c r="F84" s="232"/>
      <c r="G84" s="232"/>
      <c r="H84" s="233"/>
      <c r="I84" s="237"/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  <c r="AA84" s="211"/>
      <c r="AB84" s="211"/>
      <c r="AC84" s="211"/>
      <c r="AD84" s="211"/>
      <c r="AE84" s="211"/>
      <c r="AF84" s="211"/>
      <c r="AG84" s="211"/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1" x14ac:dyDescent="0.2">
      <c r="A85" s="235"/>
      <c r="B85" s="220"/>
      <c r="C85" s="254" t="s">
        <v>71</v>
      </c>
      <c r="D85" s="223"/>
      <c r="E85" s="227">
        <v>1</v>
      </c>
      <c r="F85" s="232"/>
      <c r="G85" s="232"/>
      <c r="H85" s="233"/>
      <c r="I85" s="237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1" x14ac:dyDescent="0.2">
      <c r="A86" s="235"/>
      <c r="B86" s="220"/>
      <c r="C86" s="298"/>
      <c r="D86" s="299"/>
      <c r="E86" s="300"/>
      <c r="F86" s="301"/>
      <c r="G86" s="302"/>
      <c r="H86" s="233"/>
      <c r="I86" s="237"/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  <c r="AA86" s="211"/>
      <c r="AB86" s="211"/>
      <c r="AC86" s="211"/>
      <c r="AD86" s="211"/>
      <c r="AE86" s="211"/>
      <c r="AF86" s="211"/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35"/>
      <c r="B87" s="308" t="s">
        <v>188</v>
      </c>
      <c r="C87" s="309"/>
      <c r="D87" s="310"/>
      <c r="E87" s="311"/>
      <c r="F87" s="312"/>
      <c r="G87" s="313"/>
      <c r="H87" s="233"/>
      <c r="I87" s="237"/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  <c r="AA87" s="211"/>
      <c r="AB87" s="211"/>
      <c r="AC87" s="211">
        <v>0</v>
      </c>
      <c r="AD87" s="211"/>
      <c r="AE87" s="211"/>
      <c r="AF87" s="211"/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 x14ac:dyDescent="0.2">
      <c r="A88" s="235">
        <v>9</v>
      </c>
      <c r="B88" s="220" t="s">
        <v>189</v>
      </c>
      <c r="C88" s="253" t="s">
        <v>190</v>
      </c>
      <c r="D88" s="222" t="s">
        <v>191</v>
      </c>
      <c r="E88" s="226">
        <v>6.3</v>
      </c>
      <c r="F88" s="231"/>
      <c r="G88" s="232">
        <f>ROUND(E88*F88,2)</f>
        <v>0</v>
      </c>
      <c r="H88" s="233" t="s">
        <v>179</v>
      </c>
      <c r="I88" s="237" t="s">
        <v>149</v>
      </c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  <c r="AA88" s="211"/>
      <c r="AB88" s="211"/>
      <c r="AC88" s="211"/>
      <c r="AD88" s="211"/>
      <c r="AE88" s="211"/>
      <c r="AF88" s="211"/>
      <c r="AG88" s="211"/>
      <c r="AH88" s="211"/>
      <c r="AI88" s="211"/>
      <c r="AJ88" s="211"/>
      <c r="AK88" s="211"/>
      <c r="AL88" s="211"/>
      <c r="AM88" s="211">
        <v>21</v>
      </c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35"/>
      <c r="B89" s="220"/>
      <c r="C89" s="316" t="s">
        <v>192</v>
      </c>
      <c r="D89" s="317"/>
      <c r="E89" s="318"/>
      <c r="F89" s="319"/>
      <c r="G89" s="320"/>
      <c r="H89" s="233"/>
      <c r="I89" s="237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  <c r="AA89" s="211"/>
      <c r="AB89" s="211"/>
      <c r="AC89" s="211"/>
      <c r="AD89" s="211"/>
      <c r="AE89" s="211"/>
      <c r="AF89" s="211"/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2" t="str">
        <f>C89</f>
        <v>Včetně dodávky kotev i spojovacího materiálu.</v>
      </c>
      <c r="BB89" s="211"/>
      <c r="BC89" s="211"/>
      <c r="BD89" s="211"/>
      <c r="BE89" s="211"/>
      <c r="BF89" s="211"/>
      <c r="BG89" s="211"/>
      <c r="BH89" s="211"/>
    </row>
    <row r="90" spans="1:60" outlineLevel="1" x14ac:dyDescent="0.2">
      <c r="A90" s="235"/>
      <c r="B90" s="220"/>
      <c r="C90" s="254" t="s">
        <v>180</v>
      </c>
      <c r="D90" s="223"/>
      <c r="E90" s="227"/>
      <c r="F90" s="232"/>
      <c r="G90" s="232"/>
      <c r="H90" s="233"/>
      <c r="I90" s="237"/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  <c r="AA90" s="211"/>
      <c r="AB90" s="211"/>
      <c r="AC90" s="211"/>
      <c r="AD90" s="211"/>
      <c r="AE90" s="211"/>
      <c r="AF90" s="211"/>
      <c r="AG90" s="211"/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1" x14ac:dyDescent="0.2">
      <c r="A91" s="235"/>
      <c r="B91" s="220"/>
      <c r="C91" s="255" t="s">
        <v>153</v>
      </c>
      <c r="D91" s="224"/>
      <c r="E91" s="228"/>
      <c r="F91" s="232"/>
      <c r="G91" s="232"/>
      <c r="H91" s="233"/>
      <c r="I91" s="237"/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  <c r="AA91" s="211"/>
      <c r="AB91" s="211"/>
      <c r="AC91" s="211"/>
      <c r="AD91" s="211"/>
      <c r="AE91" s="211"/>
      <c r="AF91" s="211"/>
      <c r="AG91" s="211"/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1" x14ac:dyDescent="0.2">
      <c r="A92" s="235"/>
      <c r="B92" s="220"/>
      <c r="C92" s="254" t="s">
        <v>193</v>
      </c>
      <c r="D92" s="223"/>
      <c r="E92" s="227">
        <v>6.3</v>
      </c>
      <c r="F92" s="232"/>
      <c r="G92" s="232"/>
      <c r="H92" s="233"/>
      <c r="I92" s="237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211"/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1" x14ac:dyDescent="0.2">
      <c r="A93" s="235"/>
      <c r="B93" s="220"/>
      <c r="C93" s="298"/>
      <c r="D93" s="299"/>
      <c r="E93" s="300"/>
      <c r="F93" s="301"/>
      <c r="G93" s="302"/>
      <c r="H93" s="233"/>
      <c r="I93" s="237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1" x14ac:dyDescent="0.2">
      <c r="A94" s="235">
        <v>10</v>
      </c>
      <c r="B94" s="220" t="s">
        <v>194</v>
      </c>
      <c r="C94" s="253" t="s">
        <v>195</v>
      </c>
      <c r="D94" s="222" t="s">
        <v>163</v>
      </c>
      <c r="E94" s="226">
        <v>8.2799999999999994</v>
      </c>
      <c r="F94" s="231"/>
      <c r="G94" s="232">
        <f>ROUND(E94*F94,2)</f>
        <v>0</v>
      </c>
      <c r="H94" s="233"/>
      <c r="I94" s="237" t="s">
        <v>131</v>
      </c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  <c r="AA94" s="211"/>
      <c r="AB94" s="211"/>
      <c r="AC94" s="211"/>
      <c r="AD94" s="211"/>
      <c r="AE94" s="211"/>
      <c r="AF94" s="211"/>
      <c r="AG94" s="211"/>
      <c r="AH94" s="211"/>
      <c r="AI94" s="211"/>
      <c r="AJ94" s="211"/>
      <c r="AK94" s="211"/>
      <c r="AL94" s="211"/>
      <c r="AM94" s="211">
        <v>21</v>
      </c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1" x14ac:dyDescent="0.2">
      <c r="A95" s="235"/>
      <c r="B95" s="220"/>
      <c r="C95" s="254" t="s">
        <v>180</v>
      </c>
      <c r="D95" s="223"/>
      <c r="E95" s="227"/>
      <c r="F95" s="232"/>
      <c r="G95" s="232"/>
      <c r="H95" s="233"/>
      <c r="I95" s="237"/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11"/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1" x14ac:dyDescent="0.2">
      <c r="A96" s="235"/>
      <c r="B96" s="220"/>
      <c r="C96" s="255" t="s">
        <v>153</v>
      </c>
      <c r="D96" s="224"/>
      <c r="E96" s="228"/>
      <c r="F96" s="232"/>
      <c r="G96" s="232"/>
      <c r="H96" s="233"/>
      <c r="I96" s="237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F96" s="211"/>
      <c r="AG96" s="211"/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">
      <c r="A97" s="235"/>
      <c r="B97" s="220"/>
      <c r="C97" s="254" t="s">
        <v>196</v>
      </c>
      <c r="D97" s="223"/>
      <c r="E97" s="227">
        <v>10.08</v>
      </c>
      <c r="F97" s="232"/>
      <c r="G97" s="232"/>
      <c r="H97" s="233"/>
      <c r="I97" s="237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  <c r="AA97" s="211"/>
      <c r="AB97" s="211"/>
      <c r="AC97" s="211"/>
      <c r="AD97" s="211"/>
      <c r="AE97" s="211"/>
      <c r="AF97" s="211"/>
      <c r="AG97" s="211"/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1" x14ac:dyDescent="0.2">
      <c r="A98" s="235"/>
      <c r="B98" s="220"/>
      <c r="C98" s="255" t="s">
        <v>153</v>
      </c>
      <c r="D98" s="224"/>
      <c r="E98" s="228">
        <v>10.08</v>
      </c>
      <c r="F98" s="232"/>
      <c r="G98" s="232"/>
      <c r="H98" s="233"/>
      <c r="I98" s="237"/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1"/>
      <c r="AF98" s="211"/>
      <c r="AG98" s="211"/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 x14ac:dyDescent="0.2">
      <c r="A99" s="235"/>
      <c r="B99" s="220"/>
      <c r="C99" s="254" t="s">
        <v>197</v>
      </c>
      <c r="D99" s="223"/>
      <c r="E99" s="227">
        <v>-1.8</v>
      </c>
      <c r="F99" s="232"/>
      <c r="G99" s="232"/>
      <c r="H99" s="233"/>
      <c r="I99" s="237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211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1" x14ac:dyDescent="0.2">
      <c r="A100" s="235"/>
      <c r="B100" s="220"/>
      <c r="C100" s="298"/>
      <c r="D100" s="299"/>
      <c r="E100" s="300"/>
      <c r="F100" s="301"/>
      <c r="G100" s="302"/>
      <c r="H100" s="233"/>
      <c r="I100" s="237"/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  <c r="AA100" s="211"/>
      <c r="AB100" s="211"/>
      <c r="AC100" s="211"/>
      <c r="AD100" s="211"/>
      <c r="AE100" s="211"/>
      <c r="AF100" s="211"/>
      <c r="AG100" s="211"/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x14ac:dyDescent="0.2">
      <c r="A101" s="234" t="s">
        <v>128</v>
      </c>
      <c r="B101" s="219" t="s">
        <v>77</v>
      </c>
      <c r="C101" s="252" t="s">
        <v>78</v>
      </c>
      <c r="D101" s="221"/>
      <c r="E101" s="225"/>
      <c r="F101" s="314">
        <f>SUM(G102:G204)</f>
        <v>0</v>
      </c>
      <c r="G101" s="315"/>
      <c r="H101" s="230"/>
      <c r="I101" s="236"/>
    </row>
    <row r="102" spans="1:60" outlineLevel="1" x14ac:dyDescent="0.2">
      <c r="A102" s="235"/>
      <c r="B102" s="321" t="s">
        <v>198</v>
      </c>
      <c r="C102" s="322"/>
      <c r="D102" s="323"/>
      <c r="E102" s="324"/>
      <c r="F102" s="325"/>
      <c r="G102" s="326"/>
      <c r="H102" s="233"/>
      <c r="I102" s="237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  <c r="AA102" s="211"/>
      <c r="AB102" s="211"/>
      <c r="AC102" s="211">
        <v>0</v>
      </c>
      <c r="AD102" s="211"/>
      <c r="AE102" s="211"/>
      <c r="AF102" s="211"/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ht="22.5" outlineLevel="1" x14ac:dyDescent="0.2">
      <c r="A103" s="235"/>
      <c r="B103" s="308" t="s">
        <v>199</v>
      </c>
      <c r="C103" s="309"/>
      <c r="D103" s="310"/>
      <c r="E103" s="311"/>
      <c r="F103" s="312"/>
      <c r="G103" s="313"/>
      <c r="H103" s="233"/>
      <c r="I103" s="237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/>
      <c r="AF103" s="211"/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2" t="str">
        <f>B103</f>
        <v>čistíren odpadních vod (mimo budovy), nádrží, vodojemů, žlabů nebo kanálů, včetně pomocného pracovního lešení o výšce podlahy do 1900 mm a pro zatížení do 1,5 kPa,</v>
      </c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1" x14ac:dyDescent="0.2">
      <c r="A104" s="235">
        <v>11</v>
      </c>
      <c r="B104" s="220" t="s">
        <v>200</v>
      </c>
      <c r="C104" s="253" t="s">
        <v>201</v>
      </c>
      <c r="D104" s="222" t="s">
        <v>114</v>
      </c>
      <c r="E104" s="226">
        <v>27.383400000000002</v>
      </c>
      <c r="F104" s="231"/>
      <c r="G104" s="232">
        <f>ROUND(E104*F104,2)</f>
        <v>0</v>
      </c>
      <c r="H104" s="233" t="s">
        <v>202</v>
      </c>
      <c r="I104" s="237" t="s">
        <v>149</v>
      </c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211"/>
      <c r="AG104" s="211"/>
      <c r="AH104" s="211"/>
      <c r="AI104" s="211"/>
      <c r="AJ104" s="211"/>
      <c r="AK104" s="211"/>
      <c r="AL104" s="211"/>
      <c r="AM104" s="211">
        <v>21</v>
      </c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1" x14ac:dyDescent="0.2">
      <c r="A105" s="235"/>
      <c r="B105" s="220"/>
      <c r="C105" s="254" t="s">
        <v>203</v>
      </c>
      <c r="D105" s="223"/>
      <c r="E105" s="227"/>
      <c r="F105" s="232"/>
      <c r="G105" s="232"/>
      <c r="H105" s="233"/>
      <c r="I105" s="237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F105" s="211"/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1" x14ac:dyDescent="0.2">
      <c r="A106" s="235"/>
      <c r="B106" s="220"/>
      <c r="C106" s="254" t="s">
        <v>204</v>
      </c>
      <c r="D106" s="223"/>
      <c r="E106" s="227"/>
      <c r="F106" s="232"/>
      <c r="G106" s="232"/>
      <c r="H106" s="233"/>
      <c r="I106" s="237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F106" s="211"/>
      <c r="AG106" s="211"/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1" x14ac:dyDescent="0.2">
      <c r="A107" s="235"/>
      <c r="B107" s="220"/>
      <c r="C107" s="255" t="s">
        <v>153</v>
      </c>
      <c r="D107" s="224"/>
      <c r="E107" s="228"/>
      <c r="F107" s="232"/>
      <c r="G107" s="232"/>
      <c r="H107" s="233"/>
      <c r="I107" s="237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1"/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1" x14ac:dyDescent="0.2">
      <c r="A108" s="235"/>
      <c r="B108" s="220"/>
      <c r="C108" s="254" t="s">
        <v>205</v>
      </c>
      <c r="D108" s="223"/>
      <c r="E108" s="227">
        <v>7.3079999999999998</v>
      </c>
      <c r="F108" s="232"/>
      <c r="G108" s="232"/>
      <c r="H108" s="233"/>
      <c r="I108" s="237"/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/>
      <c r="AF108" s="211"/>
      <c r="AG108" s="211"/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1" x14ac:dyDescent="0.2">
      <c r="A109" s="235"/>
      <c r="B109" s="220"/>
      <c r="C109" s="254" t="s">
        <v>206</v>
      </c>
      <c r="D109" s="223"/>
      <c r="E109" s="227"/>
      <c r="F109" s="232"/>
      <c r="G109" s="232"/>
      <c r="H109" s="233"/>
      <c r="I109" s="237"/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/>
      <c r="AF109" s="211"/>
      <c r="AG109" s="211"/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1" x14ac:dyDescent="0.2">
      <c r="A110" s="235"/>
      <c r="B110" s="220"/>
      <c r="C110" s="255" t="s">
        <v>153</v>
      </c>
      <c r="D110" s="224"/>
      <c r="E110" s="228">
        <v>7.3079999999999998</v>
      </c>
      <c r="F110" s="232"/>
      <c r="G110" s="232"/>
      <c r="H110" s="233"/>
      <c r="I110" s="237"/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/>
      <c r="AF110" s="211"/>
      <c r="AG110" s="211"/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1" x14ac:dyDescent="0.2">
      <c r="A111" s="235"/>
      <c r="B111" s="220"/>
      <c r="C111" s="254" t="s">
        <v>207</v>
      </c>
      <c r="D111" s="223"/>
      <c r="E111" s="227">
        <v>16.254000000000001</v>
      </c>
      <c r="F111" s="232"/>
      <c r="G111" s="232"/>
      <c r="H111" s="233"/>
      <c r="I111" s="237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/>
      <c r="AF111" s="211"/>
      <c r="AG111" s="211"/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1" x14ac:dyDescent="0.2">
      <c r="A112" s="235"/>
      <c r="B112" s="220"/>
      <c r="C112" s="255" t="s">
        <v>153</v>
      </c>
      <c r="D112" s="224"/>
      <c r="E112" s="228">
        <v>16.254000000000001</v>
      </c>
      <c r="F112" s="232"/>
      <c r="G112" s="232"/>
      <c r="H112" s="233"/>
      <c r="I112" s="237"/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/>
      <c r="AF112" s="211"/>
      <c r="AG112" s="211"/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1" x14ac:dyDescent="0.2">
      <c r="A113" s="235"/>
      <c r="B113" s="220"/>
      <c r="C113" s="254" t="s">
        <v>208</v>
      </c>
      <c r="D113" s="223"/>
      <c r="E113" s="227">
        <v>0.41799999999999998</v>
      </c>
      <c r="F113" s="232"/>
      <c r="G113" s="232"/>
      <c r="H113" s="233"/>
      <c r="I113" s="237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F113" s="211"/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1" x14ac:dyDescent="0.2">
      <c r="A114" s="235"/>
      <c r="B114" s="220"/>
      <c r="C114" s="254" t="s">
        <v>209</v>
      </c>
      <c r="D114" s="223"/>
      <c r="E114" s="227"/>
      <c r="F114" s="232"/>
      <c r="G114" s="232"/>
      <c r="H114" s="233"/>
      <c r="I114" s="237"/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/>
      <c r="AF114" s="211"/>
      <c r="AG114" s="211"/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1" x14ac:dyDescent="0.2">
      <c r="A115" s="235"/>
      <c r="B115" s="220"/>
      <c r="C115" s="254" t="s">
        <v>210</v>
      </c>
      <c r="D115" s="223"/>
      <c r="E115" s="227"/>
      <c r="F115" s="232"/>
      <c r="G115" s="232"/>
      <c r="H115" s="233"/>
      <c r="I115" s="237"/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/>
      <c r="AF115" s="211"/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1" x14ac:dyDescent="0.2">
      <c r="A116" s="235"/>
      <c r="B116" s="220"/>
      <c r="C116" s="255" t="s">
        <v>153</v>
      </c>
      <c r="D116" s="224"/>
      <c r="E116" s="228">
        <v>0.41799999999999998</v>
      </c>
      <c r="F116" s="232"/>
      <c r="G116" s="232"/>
      <c r="H116" s="233"/>
      <c r="I116" s="237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/>
      <c r="AF116" s="211"/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1" x14ac:dyDescent="0.2">
      <c r="A117" s="235"/>
      <c r="B117" s="220"/>
      <c r="C117" s="254" t="s">
        <v>211</v>
      </c>
      <c r="D117" s="223"/>
      <c r="E117" s="227">
        <v>3.4034</v>
      </c>
      <c r="F117" s="232"/>
      <c r="G117" s="232"/>
      <c r="H117" s="233"/>
      <c r="I117" s="237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/>
      <c r="AF117" s="211"/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">
      <c r="A118" s="235"/>
      <c r="B118" s="220"/>
      <c r="C118" s="298"/>
      <c r="D118" s="299"/>
      <c r="E118" s="300"/>
      <c r="F118" s="301"/>
      <c r="G118" s="302"/>
      <c r="H118" s="233"/>
      <c r="I118" s="237"/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/>
      <c r="AF118" s="211"/>
      <c r="AG118" s="211"/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1" x14ac:dyDescent="0.2">
      <c r="A119" s="235"/>
      <c r="B119" s="308" t="s">
        <v>212</v>
      </c>
      <c r="C119" s="309"/>
      <c r="D119" s="310"/>
      <c r="E119" s="311"/>
      <c r="F119" s="312"/>
      <c r="G119" s="313"/>
      <c r="H119" s="233"/>
      <c r="I119" s="237"/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  <c r="AA119" s="211"/>
      <c r="AB119" s="211"/>
      <c r="AC119" s="211">
        <v>0</v>
      </c>
      <c r="AD119" s="211"/>
      <c r="AE119" s="211"/>
      <c r="AF119" s="211"/>
      <c r="AG119" s="211"/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1" x14ac:dyDescent="0.2">
      <c r="A120" s="235"/>
      <c r="B120" s="308" t="s">
        <v>213</v>
      </c>
      <c r="C120" s="309"/>
      <c r="D120" s="310"/>
      <c r="E120" s="311"/>
      <c r="F120" s="312"/>
      <c r="G120" s="313"/>
      <c r="H120" s="233"/>
      <c r="I120" s="237"/>
      <c r="J120" s="211"/>
      <c r="K120" s="211"/>
      <c r="L120" s="211"/>
      <c r="M120" s="211"/>
      <c r="N120" s="211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/>
      <c r="AF120" s="211"/>
      <c r="AG120" s="211"/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1" x14ac:dyDescent="0.2">
      <c r="A121" s="235"/>
      <c r="B121" s="308" t="s">
        <v>214</v>
      </c>
      <c r="C121" s="309"/>
      <c r="D121" s="310"/>
      <c r="E121" s="311"/>
      <c r="F121" s="312"/>
      <c r="G121" s="313"/>
      <c r="H121" s="233"/>
      <c r="I121" s="237"/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/>
      <c r="AF121" s="211"/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1" x14ac:dyDescent="0.2">
      <c r="A122" s="235"/>
      <c r="B122" s="308" t="s">
        <v>215</v>
      </c>
      <c r="C122" s="309"/>
      <c r="D122" s="310"/>
      <c r="E122" s="311"/>
      <c r="F122" s="312"/>
      <c r="G122" s="313"/>
      <c r="H122" s="233"/>
      <c r="I122" s="237"/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/>
      <c r="AF122" s="211"/>
      <c r="AG122" s="211"/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ht="22.5" outlineLevel="1" x14ac:dyDescent="0.2">
      <c r="A123" s="235">
        <v>12</v>
      </c>
      <c r="B123" s="220" t="s">
        <v>216</v>
      </c>
      <c r="C123" s="253" t="s">
        <v>217</v>
      </c>
      <c r="D123" s="222" t="s">
        <v>163</v>
      </c>
      <c r="E123" s="226">
        <v>151.47499999999999</v>
      </c>
      <c r="F123" s="231"/>
      <c r="G123" s="232">
        <f>ROUND(E123*F123,2)</f>
        <v>0</v>
      </c>
      <c r="H123" s="233" t="s">
        <v>202</v>
      </c>
      <c r="I123" s="237" t="s">
        <v>149</v>
      </c>
      <c r="J123" s="211"/>
      <c r="K123" s="211"/>
      <c r="L123" s="211"/>
      <c r="M123" s="211"/>
      <c r="N123" s="211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  <c r="AA123" s="211"/>
      <c r="AB123" s="211"/>
      <c r="AC123" s="211"/>
      <c r="AD123" s="211"/>
      <c r="AE123" s="211"/>
      <c r="AF123" s="211"/>
      <c r="AG123" s="211"/>
      <c r="AH123" s="211"/>
      <c r="AI123" s="211"/>
      <c r="AJ123" s="211"/>
      <c r="AK123" s="211"/>
      <c r="AL123" s="211"/>
      <c r="AM123" s="211">
        <v>21</v>
      </c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outlineLevel="1" x14ac:dyDescent="0.2">
      <c r="A124" s="235"/>
      <c r="B124" s="220"/>
      <c r="C124" s="254" t="s">
        <v>203</v>
      </c>
      <c r="D124" s="223"/>
      <c r="E124" s="227"/>
      <c r="F124" s="232"/>
      <c r="G124" s="232"/>
      <c r="H124" s="233"/>
      <c r="I124" s="237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/>
      <c r="AF124" s="211"/>
      <c r="AG124" s="211"/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1" x14ac:dyDescent="0.2">
      <c r="A125" s="235"/>
      <c r="B125" s="220"/>
      <c r="C125" s="254" t="s">
        <v>204</v>
      </c>
      <c r="D125" s="223"/>
      <c r="E125" s="227"/>
      <c r="F125" s="232"/>
      <c r="G125" s="232"/>
      <c r="H125" s="233"/>
      <c r="I125" s="237"/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1"/>
      <c r="AF125" s="211"/>
      <c r="AG125" s="211"/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1" x14ac:dyDescent="0.2">
      <c r="A126" s="235"/>
      <c r="B126" s="220"/>
      <c r="C126" s="255" t="s">
        <v>153</v>
      </c>
      <c r="D126" s="224"/>
      <c r="E126" s="228"/>
      <c r="F126" s="232"/>
      <c r="G126" s="232"/>
      <c r="H126" s="233"/>
      <c r="I126" s="237"/>
      <c r="J126" s="211"/>
      <c r="K126" s="211"/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/>
      <c r="AF126" s="211"/>
      <c r="AG126" s="211"/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 x14ac:dyDescent="0.2">
      <c r="A127" s="235"/>
      <c r="B127" s="220"/>
      <c r="C127" s="254" t="s">
        <v>218</v>
      </c>
      <c r="D127" s="223"/>
      <c r="E127" s="227">
        <v>6</v>
      </c>
      <c r="F127" s="232"/>
      <c r="G127" s="232"/>
      <c r="H127" s="233"/>
      <c r="I127" s="237"/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/>
      <c r="AF127" s="211"/>
      <c r="AG127" s="211"/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1" x14ac:dyDescent="0.2">
      <c r="A128" s="235"/>
      <c r="B128" s="220"/>
      <c r="C128" s="254" t="s">
        <v>206</v>
      </c>
      <c r="D128" s="223"/>
      <c r="E128" s="227"/>
      <c r="F128" s="232"/>
      <c r="G128" s="232"/>
      <c r="H128" s="233"/>
      <c r="I128" s="237"/>
      <c r="J128" s="211"/>
      <c r="K128" s="211"/>
      <c r="L128" s="211"/>
      <c r="M128" s="211"/>
      <c r="N128" s="211"/>
      <c r="O128" s="211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  <c r="AA128" s="211"/>
      <c r="AB128" s="211"/>
      <c r="AC128" s="211"/>
      <c r="AD128" s="211"/>
      <c r="AE128" s="211"/>
      <c r="AF128" s="211"/>
      <c r="AG128" s="211"/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1" x14ac:dyDescent="0.2">
      <c r="A129" s="235"/>
      <c r="B129" s="220"/>
      <c r="C129" s="255" t="s">
        <v>153</v>
      </c>
      <c r="D129" s="224"/>
      <c r="E129" s="228">
        <v>6</v>
      </c>
      <c r="F129" s="232"/>
      <c r="G129" s="232"/>
      <c r="H129" s="233"/>
      <c r="I129" s="237"/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/>
      <c r="AF129" s="211"/>
      <c r="AG129" s="211"/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1" x14ac:dyDescent="0.2">
      <c r="A130" s="235"/>
      <c r="B130" s="220"/>
      <c r="C130" s="254" t="s">
        <v>219</v>
      </c>
      <c r="D130" s="223"/>
      <c r="E130" s="227">
        <v>62.56</v>
      </c>
      <c r="F130" s="232"/>
      <c r="G130" s="232"/>
      <c r="H130" s="233"/>
      <c r="I130" s="237"/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  <c r="AA130" s="211"/>
      <c r="AB130" s="211"/>
      <c r="AC130" s="211"/>
      <c r="AD130" s="211"/>
      <c r="AE130" s="211"/>
      <c r="AF130" s="211"/>
      <c r="AG130" s="211"/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1" x14ac:dyDescent="0.2">
      <c r="A131" s="235"/>
      <c r="B131" s="220"/>
      <c r="C131" s="255" t="s">
        <v>153</v>
      </c>
      <c r="D131" s="224"/>
      <c r="E131" s="228">
        <v>62.56</v>
      </c>
      <c r="F131" s="232"/>
      <c r="G131" s="232"/>
      <c r="H131" s="233"/>
      <c r="I131" s="237"/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/>
      <c r="AF131" s="211"/>
      <c r="AG131" s="211"/>
      <c r="AH131" s="211"/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1" x14ac:dyDescent="0.2">
      <c r="A132" s="235"/>
      <c r="B132" s="220"/>
      <c r="C132" s="254" t="s">
        <v>220</v>
      </c>
      <c r="D132" s="223"/>
      <c r="E132" s="227">
        <v>50.4</v>
      </c>
      <c r="F132" s="232"/>
      <c r="G132" s="232"/>
      <c r="H132" s="233"/>
      <c r="I132" s="237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/>
      <c r="AF132" s="211"/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 x14ac:dyDescent="0.2">
      <c r="A133" s="235"/>
      <c r="B133" s="220"/>
      <c r="C133" s="255" t="s">
        <v>153</v>
      </c>
      <c r="D133" s="224"/>
      <c r="E133" s="228">
        <v>50.4</v>
      </c>
      <c r="F133" s="232"/>
      <c r="G133" s="232"/>
      <c r="H133" s="233"/>
      <c r="I133" s="237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/>
      <c r="AF133" s="211"/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1" x14ac:dyDescent="0.2">
      <c r="A134" s="235"/>
      <c r="B134" s="220"/>
      <c r="C134" s="254" t="s">
        <v>221</v>
      </c>
      <c r="D134" s="223"/>
      <c r="E134" s="227">
        <v>20.625</v>
      </c>
      <c r="F134" s="232"/>
      <c r="G134" s="232"/>
      <c r="H134" s="233"/>
      <c r="I134" s="237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/>
      <c r="AF134" s="211"/>
      <c r="AG134" s="211"/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1" x14ac:dyDescent="0.2">
      <c r="A135" s="235"/>
      <c r="B135" s="220"/>
      <c r="C135" s="254" t="s">
        <v>209</v>
      </c>
      <c r="D135" s="223"/>
      <c r="E135" s="227"/>
      <c r="F135" s="232"/>
      <c r="G135" s="232"/>
      <c r="H135" s="233"/>
      <c r="I135" s="237"/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/>
      <c r="AF135" s="211"/>
      <c r="AG135" s="211"/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1" x14ac:dyDescent="0.2">
      <c r="A136" s="235"/>
      <c r="B136" s="220"/>
      <c r="C136" s="255" t="s">
        <v>153</v>
      </c>
      <c r="D136" s="224"/>
      <c r="E136" s="228">
        <v>20.625</v>
      </c>
      <c r="F136" s="232"/>
      <c r="G136" s="232"/>
      <c r="H136" s="233"/>
      <c r="I136" s="237"/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/>
      <c r="AF136" s="211"/>
      <c r="AG136" s="211"/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1" x14ac:dyDescent="0.2">
      <c r="A137" s="235"/>
      <c r="B137" s="220"/>
      <c r="C137" s="254" t="s">
        <v>222</v>
      </c>
      <c r="D137" s="223"/>
      <c r="E137" s="227">
        <v>9.3800000000000008</v>
      </c>
      <c r="F137" s="232"/>
      <c r="G137" s="232"/>
      <c r="H137" s="233"/>
      <c r="I137" s="237"/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/>
      <c r="AF137" s="211"/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1" x14ac:dyDescent="0.2">
      <c r="A138" s="235"/>
      <c r="B138" s="220"/>
      <c r="C138" s="255" t="s">
        <v>153</v>
      </c>
      <c r="D138" s="224"/>
      <c r="E138" s="228">
        <v>9.3800000000000008</v>
      </c>
      <c r="F138" s="232"/>
      <c r="G138" s="232"/>
      <c r="H138" s="233"/>
      <c r="I138" s="237"/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1"/>
      <c r="AF138" s="211"/>
      <c r="AG138" s="211"/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 x14ac:dyDescent="0.2">
      <c r="A139" s="235"/>
      <c r="B139" s="220"/>
      <c r="C139" s="254" t="s">
        <v>223</v>
      </c>
      <c r="D139" s="223"/>
      <c r="E139" s="227">
        <v>2.5099999999999998</v>
      </c>
      <c r="F139" s="232"/>
      <c r="G139" s="232"/>
      <c r="H139" s="233"/>
      <c r="I139" s="237"/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F139" s="211"/>
      <c r="AG139" s="211"/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1" x14ac:dyDescent="0.2">
      <c r="A140" s="235"/>
      <c r="B140" s="220"/>
      <c r="C140" s="298"/>
      <c r="D140" s="299"/>
      <c r="E140" s="300"/>
      <c r="F140" s="301"/>
      <c r="G140" s="302"/>
      <c r="H140" s="233"/>
      <c r="I140" s="237"/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  <c r="AA140" s="211"/>
      <c r="AB140" s="211"/>
      <c r="AC140" s="211"/>
      <c r="AD140" s="211"/>
      <c r="AE140" s="211"/>
      <c r="AF140" s="211"/>
      <c r="AG140" s="211"/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ht="22.5" outlineLevel="1" x14ac:dyDescent="0.2">
      <c r="A141" s="235">
        <v>13</v>
      </c>
      <c r="B141" s="220" t="s">
        <v>224</v>
      </c>
      <c r="C141" s="253" t="s">
        <v>225</v>
      </c>
      <c r="D141" s="222" t="s">
        <v>163</v>
      </c>
      <c r="E141" s="226">
        <v>151.47499999999999</v>
      </c>
      <c r="F141" s="231"/>
      <c r="G141" s="232">
        <f>ROUND(E141*F141,2)</f>
        <v>0</v>
      </c>
      <c r="H141" s="233" t="s">
        <v>202</v>
      </c>
      <c r="I141" s="237" t="s">
        <v>149</v>
      </c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F141" s="211"/>
      <c r="AG141" s="211"/>
      <c r="AH141" s="211"/>
      <c r="AI141" s="211"/>
      <c r="AJ141" s="211"/>
      <c r="AK141" s="211"/>
      <c r="AL141" s="211"/>
      <c r="AM141" s="211">
        <v>21</v>
      </c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1" x14ac:dyDescent="0.2">
      <c r="A142" s="235"/>
      <c r="B142" s="220"/>
      <c r="C142" s="254" t="s">
        <v>203</v>
      </c>
      <c r="D142" s="223"/>
      <c r="E142" s="227"/>
      <c r="F142" s="232"/>
      <c r="G142" s="232"/>
      <c r="H142" s="233"/>
      <c r="I142" s="237"/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/>
      <c r="AF142" s="211"/>
      <c r="AG142" s="211"/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1" x14ac:dyDescent="0.2">
      <c r="A143" s="235"/>
      <c r="B143" s="220"/>
      <c r="C143" s="254" t="s">
        <v>204</v>
      </c>
      <c r="D143" s="223"/>
      <c r="E143" s="227"/>
      <c r="F143" s="232"/>
      <c r="G143" s="232"/>
      <c r="H143" s="233"/>
      <c r="I143" s="237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F143" s="211"/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1" x14ac:dyDescent="0.2">
      <c r="A144" s="235"/>
      <c r="B144" s="220"/>
      <c r="C144" s="255" t="s">
        <v>153</v>
      </c>
      <c r="D144" s="224"/>
      <c r="E144" s="228"/>
      <c r="F144" s="232"/>
      <c r="G144" s="232"/>
      <c r="H144" s="233"/>
      <c r="I144" s="237"/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/>
      <c r="AF144" s="211"/>
      <c r="AG144" s="211"/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1" x14ac:dyDescent="0.2">
      <c r="A145" s="235"/>
      <c r="B145" s="220"/>
      <c r="C145" s="254" t="s">
        <v>218</v>
      </c>
      <c r="D145" s="223"/>
      <c r="E145" s="227">
        <v>6</v>
      </c>
      <c r="F145" s="232"/>
      <c r="G145" s="232"/>
      <c r="H145" s="233"/>
      <c r="I145" s="237"/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  <c r="AA145" s="211"/>
      <c r="AB145" s="211"/>
      <c r="AC145" s="211"/>
      <c r="AD145" s="211"/>
      <c r="AE145" s="211"/>
      <c r="AF145" s="211"/>
      <c r="AG145" s="211"/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1" x14ac:dyDescent="0.2">
      <c r="A146" s="235"/>
      <c r="B146" s="220"/>
      <c r="C146" s="254" t="s">
        <v>206</v>
      </c>
      <c r="D146" s="223"/>
      <c r="E146" s="227"/>
      <c r="F146" s="232"/>
      <c r="G146" s="232"/>
      <c r="H146" s="233"/>
      <c r="I146" s="237"/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  <c r="AA146" s="211"/>
      <c r="AB146" s="211"/>
      <c r="AC146" s="211"/>
      <c r="AD146" s="211"/>
      <c r="AE146" s="211"/>
      <c r="AF146" s="211"/>
      <c r="AG146" s="211"/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outlineLevel="1" x14ac:dyDescent="0.2">
      <c r="A147" s="235"/>
      <c r="B147" s="220"/>
      <c r="C147" s="255" t="s">
        <v>153</v>
      </c>
      <c r="D147" s="224"/>
      <c r="E147" s="228">
        <v>6</v>
      </c>
      <c r="F147" s="232"/>
      <c r="G147" s="232"/>
      <c r="H147" s="233"/>
      <c r="I147" s="237"/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/>
      <c r="AF147" s="211"/>
      <c r="AG147" s="211"/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1" x14ac:dyDescent="0.2">
      <c r="A148" s="235"/>
      <c r="B148" s="220"/>
      <c r="C148" s="254" t="s">
        <v>219</v>
      </c>
      <c r="D148" s="223"/>
      <c r="E148" s="227">
        <v>62.56</v>
      </c>
      <c r="F148" s="232"/>
      <c r="G148" s="232"/>
      <c r="H148" s="233"/>
      <c r="I148" s="237"/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  <c r="AA148" s="211"/>
      <c r="AB148" s="211"/>
      <c r="AC148" s="211"/>
      <c r="AD148" s="211"/>
      <c r="AE148" s="211"/>
      <c r="AF148" s="211"/>
      <c r="AG148" s="211"/>
      <c r="AH148" s="211"/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1" x14ac:dyDescent="0.2">
      <c r="A149" s="235"/>
      <c r="B149" s="220"/>
      <c r="C149" s="255" t="s">
        <v>153</v>
      </c>
      <c r="D149" s="224"/>
      <c r="E149" s="228">
        <v>62.56</v>
      </c>
      <c r="F149" s="232"/>
      <c r="G149" s="232"/>
      <c r="H149" s="233"/>
      <c r="I149" s="237"/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/>
      <c r="AF149" s="211"/>
      <c r="AG149" s="211"/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outlineLevel="1" x14ac:dyDescent="0.2">
      <c r="A150" s="235"/>
      <c r="B150" s="220"/>
      <c r="C150" s="254" t="s">
        <v>220</v>
      </c>
      <c r="D150" s="223"/>
      <c r="E150" s="227">
        <v>50.4</v>
      </c>
      <c r="F150" s="232"/>
      <c r="G150" s="232"/>
      <c r="H150" s="233"/>
      <c r="I150" s="237"/>
      <c r="J150" s="211"/>
      <c r="K150" s="211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  <c r="AA150" s="211"/>
      <c r="AB150" s="211"/>
      <c r="AC150" s="211"/>
      <c r="AD150" s="211"/>
      <c r="AE150" s="211"/>
      <c r="AF150" s="211"/>
      <c r="AG150" s="211"/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1" x14ac:dyDescent="0.2">
      <c r="A151" s="235"/>
      <c r="B151" s="220"/>
      <c r="C151" s="255" t="s">
        <v>153</v>
      </c>
      <c r="D151" s="224"/>
      <c r="E151" s="228">
        <v>50.4</v>
      </c>
      <c r="F151" s="232"/>
      <c r="G151" s="232"/>
      <c r="H151" s="233"/>
      <c r="I151" s="237"/>
      <c r="J151" s="211"/>
      <c r="K151" s="211"/>
      <c r="L151" s="211"/>
      <c r="M151" s="211"/>
      <c r="N151" s="211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/>
      <c r="AF151" s="211"/>
      <c r="AG151" s="211"/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outlineLevel="1" x14ac:dyDescent="0.2">
      <c r="A152" s="235"/>
      <c r="B152" s="220"/>
      <c r="C152" s="254" t="s">
        <v>221</v>
      </c>
      <c r="D152" s="223"/>
      <c r="E152" s="227">
        <v>20.625</v>
      </c>
      <c r="F152" s="232"/>
      <c r="G152" s="232"/>
      <c r="H152" s="233"/>
      <c r="I152" s="237"/>
      <c r="J152" s="211"/>
      <c r="K152" s="211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  <c r="AA152" s="211"/>
      <c r="AB152" s="211"/>
      <c r="AC152" s="211"/>
      <c r="AD152" s="211"/>
      <c r="AE152" s="211"/>
      <c r="AF152" s="211"/>
      <c r="AG152" s="211"/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1" x14ac:dyDescent="0.2">
      <c r="A153" s="235"/>
      <c r="B153" s="220"/>
      <c r="C153" s="254" t="s">
        <v>209</v>
      </c>
      <c r="D153" s="223"/>
      <c r="E153" s="227"/>
      <c r="F153" s="232"/>
      <c r="G153" s="232"/>
      <c r="H153" s="233"/>
      <c r="I153" s="237"/>
      <c r="J153" s="211"/>
      <c r="K153" s="211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/>
      <c r="AF153" s="211"/>
      <c r="AG153" s="211"/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1" x14ac:dyDescent="0.2">
      <c r="A154" s="235"/>
      <c r="B154" s="220"/>
      <c r="C154" s="255" t="s">
        <v>153</v>
      </c>
      <c r="D154" s="224"/>
      <c r="E154" s="228">
        <v>20.625</v>
      </c>
      <c r="F154" s="232"/>
      <c r="G154" s="232"/>
      <c r="H154" s="233"/>
      <c r="I154" s="237"/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  <c r="AA154" s="211"/>
      <c r="AB154" s="211"/>
      <c r="AC154" s="211"/>
      <c r="AD154" s="211"/>
      <c r="AE154" s="211"/>
      <c r="AF154" s="211"/>
      <c r="AG154" s="211"/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1" x14ac:dyDescent="0.2">
      <c r="A155" s="235"/>
      <c r="B155" s="220"/>
      <c r="C155" s="254" t="s">
        <v>222</v>
      </c>
      <c r="D155" s="223"/>
      <c r="E155" s="227">
        <v>9.3800000000000008</v>
      </c>
      <c r="F155" s="232"/>
      <c r="G155" s="232"/>
      <c r="H155" s="233"/>
      <c r="I155" s="237"/>
      <c r="J155" s="211"/>
      <c r="K155" s="211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/>
      <c r="AF155" s="211"/>
      <c r="AG155" s="211"/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outlineLevel="1" x14ac:dyDescent="0.2">
      <c r="A156" s="235"/>
      <c r="B156" s="220"/>
      <c r="C156" s="255" t="s">
        <v>153</v>
      </c>
      <c r="D156" s="224"/>
      <c r="E156" s="228">
        <v>9.3800000000000008</v>
      </c>
      <c r="F156" s="232"/>
      <c r="G156" s="232"/>
      <c r="H156" s="233"/>
      <c r="I156" s="237"/>
      <c r="J156" s="211"/>
      <c r="K156" s="211"/>
      <c r="L156" s="211"/>
      <c r="M156" s="211"/>
      <c r="N156" s="211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  <c r="AA156" s="211"/>
      <c r="AB156" s="211"/>
      <c r="AC156" s="211"/>
      <c r="AD156" s="211"/>
      <c r="AE156" s="211"/>
      <c r="AF156" s="211"/>
      <c r="AG156" s="211"/>
      <c r="AH156" s="211"/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1" x14ac:dyDescent="0.2">
      <c r="A157" s="235"/>
      <c r="B157" s="220"/>
      <c r="C157" s="254" t="s">
        <v>223</v>
      </c>
      <c r="D157" s="223"/>
      <c r="E157" s="227">
        <v>2.5099999999999998</v>
      </c>
      <c r="F157" s="232"/>
      <c r="G157" s="232"/>
      <c r="H157" s="233"/>
      <c r="I157" s="237"/>
      <c r="J157" s="211"/>
      <c r="K157" s="211"/>
      <c r="L157" s="211"/>
      <c r="M157" s="211"/>
      <c r="N157" s="211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/>
      <c r="AF157" s="211"/>
      <c r="AG157" s="211"/>
      <c r="AH157" s="211"/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1" x14ac:dyDescent="0.2">
      <c r="A158" s="235"/>
      <c r="B158" s="220"/>
      <c r="C158" s="298"/>
      <c r="D158" s="299"/>
      <c r="E158" s="300"/>
      <c r="F158" s="301"/>
      <c r="G158" s="302"/>
      <c r="H158" s="233"/>
      <c r="I158" s="237"/>
      <c r="J158" s="211"/>
      <c r="K158" s="211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  <c r="AA158" s="211"/>
      <c r="AB158" s="211"/>
      <c r="AC158" s="211"/>
      <c r="AD158" s="211"/>
      <c r="AE158" s="211"/>
      <c r="AF158" s="211"/>
      <c r="AG158" s="211"/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1" x14ac:dyDescent="0.2">
      <c r="A159" s="235"/>
      <c r="B159" s="308" t="s">
        <v>226</v>
      </c>
      <c r="C159" s="309"/>
      <c r="D159" s="310"/>
      <c r="E159" s="311"/>
      <c r="F159" s="312"/>
      <c r="G159" s="313"/>
      <c r="H159" s="233"/>
      <c r="I159" s="237"/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  <c r="AA159" s="211"/>
      <c r="AB159" s="211"/>
      <c r="AC159" s="211">
        <v>0</v>
      </c>
      <c r="AD159" s="211"/>
      <c r="AE159" s="211"/>
      <c r="AF159" s="211"/>
      <c r="AG159" s="211"/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ht="22.5" outlineLevel="1" x14ac:dyDescent="0.2">
      <c r="A160" s="235"/>
      <c r="B160" s="308" t="s">
        <v>227</v>
      </c>
      <c r="C160" s="309"/>
      <c r="D160" s="310"/>
      <c r="E160" s="311"/>
      <c r="F160" s="312"/>
      <c r="G160" s="313"/>
      <c r="H160" s="233"/>
      <c r="I160" s="237"/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  <c r="AA160" s="211"/>
      <c r="AB160" s="211"/>
      <c r="AC160" s="211"/>
      <c r="AD160" s="211"/>
      <c r="AE160" s="211"/>
      <c r="AF160" s="211"/>
      <c r="AG160" s="211"/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2" t="str">
        <f>B160</f>
        <v>čistíren odpadních vod (mimo budovy), nádrží, vodojemů, žlabů nebo kanálů , včetně pomocného pracovního lešení o výšce podlahy do 1900 mm a pro zatížení do 1,5 kPa,</v>
      </c>
      <c r="BA160" s="211"/>
      <c r="BB160" s="211"/>
      <c r="BC160" s="211"/>
      <c r="BD160" s="211"/>
      <c r="BE160" s="211"/>
      <c r="BF160" s="211"/>
      <c r="BG160" s="211"/>
      <c r="BH160" s="211"/>
    </row>
    <row r="161" spans="1:60" outlineLevel="1" x14ac:dyDescent="0.2">
      <c r="A161" s="235">
        <v>14</v>
      </c>
      <c r="B161" s="220" t="s">
        <v>228</v>
      </c>
      <c r="C161" s="253" t="s">
        <v>229</v>
      </c>
      <c r="D161" s="222" t="s">
        <v>230</v>
      </c>
      <c r="E161" s="226">
        <v>2.8553700000000002</v>
      </c>
      <c r="F161" s="231"/>
      <c r="G161" s="232">
        <f>ROUND(E161*F161,2)</f>
        <v>0</v>
      </c>
      <c r="H161" s="233" t="s">
        <v>202</v>
      </c>
      <c r="I161" s="237" t="s">
        <v>149</v>
      </c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F161" s="211"/>
      <c r="AG161" s="211"/>
      <c r="AH161" s="211"/>
      <c r="AI161" s="211"/>
      <c r="AJ161" s="211"/>
      <c r="AK161" s="211"/>
      <c r="AL161" s="211"/>
      <c r="AM161" s="211">
        <v>21</v>
      </c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outlineLevel="1" x14ac:dyDescent="0.2">
      <c r="A162" s="235"/>
      <c r="B162" s="220"/>
      <c r="C162" s="254" t="s">
        <v>203</v>
      </c>
      <c r="D162" s="223"/>
      <c r="E162" s="227"/>
      <c r="F162" s="232"/>
      <c r="G162" s="232"/>
      <c r="H162" s="233"/>
      <c r="I162" s="237"/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  <c r="AA162" s="211"/>
      <c r="AB162" s="211"/>
      <c r="AC162" s="211"/>
      <c r="AD162" s="211"/>
      <c r="AE162" s="211"/>
      <c r="AF162" s="211"/>
      <c r="AG162" s="211"/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1" x14ac:dyDescent="0.2">
      <c r="A163" s="235"/>
      <c r="B163" s="220"/>
      <c r="C163" s="254" t="s">
        <v>204</v>
      </c>
      <c r="D163" s="223"/>
      <c r="E163" s="227"/>
      <c r="F163" s="232"/>
      <c r="G163" s="232"/>
      <c r="H163" s="233"/>
      <c r="I163" s="237"/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/>
      <c r="AF163" s="211"/>
      <c r="AG163" s="211"/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1" x14ac:dyDescent="0.2">
      <c r="A164" s="235"/>
      <c r="B164" s="220"/>
      <c r="C164" s="255" t="s">
        <v>153</v>
      </c>
      <c r="D164" s="224"/>
      <c r="E164" s="228"/>
      <c r="F164" s="232"/>
      <c r="G164" s="232"/>
      <c r="H164" s="233"/>
      <c r="I164" s="237"/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  <c r="AA164" s="211"/>
      <c r="AB164" s="211"/>
      <c r="AC164" s="211"/>
      <c r="AD164" s="211"/>
      <c r="AE164" s="211"/>
      <c r="AF164" s="211"/>
      <c r="AG164" s="211"/>
      <c r="AH164" s="211"/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1" x14ac:dyDescent="0.2">
      <c r="A165" s="235"/>
      <c r="B165" s="220"/>
      <c r="C165" s="254" t="s">
        <v>231</v>
      </c>
      <c r="D165" s="223"/>
      <c r="E165" s="227">
        <v>0.89888000000000001</v>
      </c>
      <c r="F165" s="232"/>
      <c r="G165" s="232"/>
      <c r="H165" s="233"/>
      <c r="I165" s="237"/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/>
      <c r="AF165" s="211"/>
      <c r="AG165" s="211"/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1" x14ac:dyDescent="0.2">
      <c r="A166" s="235"/>
      <c r="B166" s="220"/>
      <c r="C166" s="254" t="s">
        <v>206</v>
      </c>
      <c r="D166" s="223"/>
      <c r="E166" s="227"/>
      <c r="F166" s="232"/>
      <c r="G166" s="232"/>
      <c r="H166" s="233"/>
      <c r="I166" s="237"/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  <c r="AA166" s="211"/>
      <c r="AB166" s="211"/>
      <c r="AC166" s="211"/>
      <c r="AD166" s="211"/>
      <c r="AE166" s="211"/>
      <c r="AF166" s="211"/>
      <c r="AG166" s="211"/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1" x14ac:dyDescent="0.2">
      <c r="A167" s="235"/>
      <c r="B167" s="220"/>
      <c r="C167" s="255" t="s">
        <v>153</v>
      </c>
      <c r="D167" s="224"/>
      <c r="E167" s="228">
        <v>0.89888000000000001</v>
      </c>
      <c r="F167" s="232"/>
      <c r="G167" s="232"/>
      <c r="H167" s="233"/>
      <c r="I167" s="237"/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/>
      <c r="AF167" s="211"/>
      <c r="AG167" s="211"/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1" x14ac:dyDescent="0.2">
      <c r="A168" s="235"/>
      <c r="B168" s="220"/>
      <c r="C168" s="254" t="s">
        <v>232</v>
      </c>
      <c r="D168" s="223"/>
      <c r="E168" s="227">
        <v>1.6254</v>
      </c>
      <c r="F168" s="232"/>
      <c r="G168" s="232"/>
      <c r="H168" s="233"/>
      <c r="I168" s="237"/>
      <c r="J168" s="211"/>
      <c r="K168" s="211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  <c r="AA168" s="211"/>
      <c r="AB168" s="211"/>
      <c r="AC168" s="211"/>
      <c r="AD168" s="211"/>
      <c r="AE168" s="211"/>
      <c r="AF168" s="211"/>
      <c r="AG168" s="211"/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1" x14ac:dyDescent="0.2">
      <c r="A169" s="235"/>
      <c r="B169" s="220"/>
      <c r="C169" s="255" t="s">
        <v>153</v>
      </c>
      <c r="D169" s="224"/>
      <c r="E169" s="228">
        <v>1.6254</v>
      </c>
      <c r="F169" s="232"/>
      <c r="G169" s="232"/>
      <c r="H169" s="233"/>
      <c r="I169" s="237"/>
      <c r="J169" s="211"/>
      <c r="K169" s="211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/>
      <c r="AF169" s="211"/>
      <c r="AG169" s="211"/>
      <c r="AH169" s="211"/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outlineLevel="1" x14ac:dyDescent="0.2">
      <c r="A170" s="235"/>
      <c r="B170" s="220"/>
      <c r="C170" s="254" t="s">
        <v>233</v>
      </c>
      <c r="D170" s="223"/>
      <c r="E170" s="227">
        <v>4.1799999999999997E-2</v>
      </c>
      <c r="F170" s="232"/>
      <c r="G170" s="232"/>
      <c r="H170" s="233"/>
      <c r="I170" s="237"/>
      <c r="J170" s="211"/>
      <c r="K170" s="211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  <c r="AA170" s="211"/>
      <c r="AB170" s="211"/>
      <c r="AC170" s="211"/>
      <c r="AD170" s="211"/>
      <c r="AE170" s="211"/>
      <c r="AF170" s="211"/>
      <c r="AG170" s="211"/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1" x14ac:dyDescent="0.2">
      <c r="A171" s="235"/>
      <c r="B171" s="220"/>
      <c r="C171" s="254" t="s">
        <v>209</v>
      </c>
      <c r="D171" s="223"/>
      <c r="E171" s="227"/>
      <c r="F171" s="232"/>
      <c r="G171" s="232"/>
      <c r="H171" s="233"/>
      <c r="I171" s="237"/>
      <c r="J171" s="211"/>
      <c r="K171" s="211"/>
      <c r="L171" s="211"/>
      <c r="M171" s="211"/>
      <c r="N171" s="211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/>
      <c r="AF171" s="211"/>
      <c r="AG171" s="211"/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1" x14ac:dyDescent="0.2">
      <c r="A172" s="235"/>
      <c r="B172" s="220"/>
      <c r="C172" s="254" t="s">
        <v>210</v>
      </c>
      <c r="D172" s="223"/>
      <c r="E172" s="227"/>
      <c r="F172" s="232"/>
      <c r="G172" s="232"/>
      <c r="H172" s="233"/>
      <c r="I172" s="237"/>
      <c r="J172" s="211"/>
      <c r="K172" s="211"/>
      <c r="L172" s="211"/>
      <c r="M172" s="211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  <c r="AA172" s="211"/>
      <c r="AB172" s="211"/>
      <c r="AC172" s="211"/>
      <c r="AD172" s="211"/>
      <c r="AE172" s="211"/>
      <c r="AF172" s="211"/>
      <c r="AG172" s="211"/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outlineLevel="1" x14ac:dyDescent="0.2">
      <c r="A173" s="235"/>
      <c r="B173" s="220"/>
      <c r="C173" s="255" t="s">
        <v>153</v>
      </c>
      <c r="D173" s="224"/>
      <c r="E173" s="228">
        <v>4.1799999999999997E-2</v>
      </c>
      <c r="F173" s="232"/>
      <c r="G173" s="232"/>
      <c r="H173" s="233"/>
      <c r="I173" s="237"/>
      <c r="J173" s="211"/>
      <c r="K173" s="211"/>
      <c r="L173" s="211"/>
      <c r="M173" s="211"/>
      <c r="N173" s="211"/>
      <c r="O173" s="211"/>
      <c r="P173" s="211"/>
      <c r="Q173" s="211"/>
      <c r="R173" s="211"/>
      <c r="S173" s="211"/>
      <c r="T173" s="211"/>
      <c r="U173" s="211"/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1"/>
      <c r="AF173" s="211"/>
      <c r="AG173" s="211"/>
      <c r="AH173" s="211"/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11"/>
      <c r="BB173" s="211"/>
      <c r="BC173" s="211"/>
      <c r="BD173" s="211"/>
      <c r="BE173" s="211"/>
      <c r="BF173" s="211"/>
      <c r="BG173" s="211"/>
      <c r="BH173" s="211"/>
    </row>
    <row r="174" spans="1:60" outlineLevel="1" x14ac:dyDescent="0.2">
      <c r="A174" s="235"/>
      <c r="B174" s="220"/>
      <c r="C174" s="254" t="s">
        <v>234</v>
      </c>
      <c r="D174" s="223"/>
      <c r="E174" s="227">
        <v>0.28928999999999999</v>
      </c>
      <c r="F174" s="232"/>
      <c r="G174" s="232"/>
      <c r="H174" s="233"/>
      <c r="I174" s="237"/>
      <c r="J174" s="211"/>
      <c r="K174" s="211"/>
      <c r="L174" s="211"/>
      <c r="M174" s="211"/>
      <c r="N174" s="211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  <c r="AA174" s="211"/>
      <c r="AB174" s="211"/>
      <c r="AC174" s="211"/>
      <c r="AD174" s="211"/>
      <c r="AE174" s="211"/>
      <c r="AF174" s="211"/>
      <c r="AG174" s="211"/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1" x14ac:dyDescent="0.2">
      <c r="A175" s="235"/>
      <c r="B175" s="220"/>
      <c r="C175" s="298"/>
      <c r="D175" s="299"/>
      <c r="E175" s="300"/>
      <c r="F175" s="301"/>
      <c r="G175" s="302"/>
      <c r="H175" s="233"/>
      <c r="I175" s="237"/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/>
      <c r="AF175" s="211"/>
      <c r="AG175" s="211"/>
      <c r="AH175" s="211"/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1" x14ac:dyDescent="0.2">
      <c r="A176" s="235"/>
      <c r="B176" s="308" t="s">
        <v>235</v>
      </c>
      <c r="C176" s="309"/>
      <c r="D176" s="310"/>
      <c r="E176" s="311"/>
      <c r="F176" s="312"/>
      <c r="G176" s="313"/>
      <c r="H176" s="233"/>
      <c r="I176" s="237"/>
      <c r="J176" s="211"/>
      <c r="K176" s="211"/>
      <c r="L176" s="211"/>
      <c r="M176" s="211"/>
      <c r="N176" s="211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  <c r="AA176" s="211"/>
      <c r="AB176" s="211"/>
      <c r="AC176" s="211">
        <v>0</v>
      </c>
      <c r="AD176" s="211"/>
      <c r="AE176" s="211"/>
      <c r="AF176" s="211"/>
      <c r="AG176" s="211"/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1" x14ac:dyDescent="0.2">
      <c r="A177" s="235"/>
      <c r="B177" s="308" t="s">
        <v>236</v>
      </c>
      <c r="C177" s="309"/>
      <c r="D177" s="310"/>
      <c r="E177" s="311"/>
      <c r="F177" s="312"/>
      <c r="G177" s="313"/>
      <c r="H177" s="233"/>
      <c r="I177" s="237"/>
      <c r="J177" s="211"/>
      <c r="K177" s="211"/>
      <c r="L177" s="211"/>
      <c r="M177" s="211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  <c r="AA177" s="211"/>
      <c r="AB177" s="211"/>
      <c r="AC177" s="211"/>
      <c r="AD177" s="211"/>
      <c r="AE177" s="211"/>
      <c r="AF177" s="211"/>
      <c r="AG177" s="211"/>
      <c r="AH177" s="211"/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1" x14ac:dyDescent="0.2">
      <c r="A178" s="235">
        <v>15</v>
      </c>
      <c r="B178" s="220" t="s">
        <v>237</v>
      </c>
      <c r="C178" s="253" t="s">
        <v>238</v>
      </c>
      <c r="D178" s="222" t="s">
        <v>163</v>
      </c>
      <c r="E178" s="226">
        <v>9.3800000000000008</v>
      </c>
      <c r="F178" s="231"/>
      <c r="G178" s="232">
        <f>ROUND(E178*F178,2)</f>
        <v>0</v>
      </c>
      <c r="H178" s="233" t="s">
        <v>179</v>
      </c>
      <c r="I178" s="237" t="s">
        <v>149</v>
      </c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1"/>
      <c r="AF178" s="211"/>
      <c r="AG178" s="211"/>
      <c r="AH178" s="211"/>
      <c r="AI178" s="211"/>
      <c r="AJ178" s="211"/>
      <c r="AK178" s="211"/>
      <c r="AL178" s="211"/>
      <c r="AM178" s="211">
        <v>21</v>
      </c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1" x14ac:dyDescent="0.2">
      <c r="A179" s="235"/>
      <c r="B179" s="220"/>
      <c r="C179" s="254" t="s">
        <v>203</v>
      </c>
      <c r="D179" s="223"/>
      <c r="E179" s="227"/>
      <c r="F179" s="232"/>
      <c r="G179" s="232"/>
      <c r="H179" s="233"/>
      <c r="I179" s="237"/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  <c r="AA179" s="211"/>
      <c r="AB179" s="211"/>
      <c r="AC179" s="211"/>
      <c r="AD179" s="211"/>
      <c r="AE179" s="211"/>
      <c r="AF179" s="211"/>
      <c r="AG179" s="211"/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1" x14ac:dyDescent="0.2">
      <c r="A180" s="235"/>
      <c r="B180" s="220"/>
      <c r="C180" s="254" t="s">
        <v>209</v>
      </c>
      <c r="D180" s="223"/>
      <c r="E180" s="227"/>
      <c r="F180" s="232"/>
      <c r="G180" s="232"/>
      <c r="H180" s="233"/>
      <c r="I180" s="237"/>
      <c r="J180" s="211"/>
      <c r="K180" s="211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/>
      <c r="AF180" s="211"/>
      <c r="AG180" s="211"/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outlineLevel="1" x14ac:dyDescent="0.2">
      <c r="A181" s="235"/>
      <c r="B181" s="220"/>
      <c r="C181" s="255" t="s">
        <v>153</v>
      </c>
      <c r="D181" s="224"/>
      <c r="E181" s="228"/>
      <c r="F181" s="232"/>
      <c r="G181" s="232"/>
      <c r="H181" s="233"/>
      <c r="I181" s="237"/>
      <c r="J181" s="211"/>
      <c r="K181" s="211"/>
      <c r="L181" s="211"/>
      <c r="M181" s="211"/>
      <c r="N181" s="211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  <c r="AA181" s="211"/>
      <c r="AB181" s="211"/>
      <c r="AC181" s="211"/>
      <c r="AD181" s="211"/>
      <c r="AE181" s="211"/>
      <c r="AF181" s="211"/>
      <c r="AG181" s="211"/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1" x14ac:dyDescent="0.2">
      <c r="A182" s="235"/>
      <c r="B182" s="220"/>
      <c r="C182" s="254" t="s">
        <v>222</v>
      </c>
      <c r="D182" s="223"/>
      <c r="E182" s="227">
        <v>9.3800000000000008</v>
      </c>
      <c r="F182" s="232"/>
      <c r="G182" s="232"/>
      <c r="H182" s="233"/>
      <c r="I182" s="237"/>
      <c r="J182" s="211"/>
      <c r="K182" s="211"/>
      <c r="L182" s="211"/>
      <c r="M182" s="211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  <c r="AA182" s="211"/>
      <c r="AB182" s="211"/>
      <c r="AC182" s="211"/>
      <c r="AD182" s="211"/>
      <c r="AE182" s="211"/>
      <c r="AF182" s="211"/>
      <c r="AG182" s="211"/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1" x14ac:dyDescent="0.2">
      <c r="A183" s="235"/>
      <c r="B183" s="220"/>
      <c r="C183" s="298"/>
      <c r="D183" s="299"/>
      <c r="E183" s="300"/>
      <c r="F183" s="301"/>
      <c r="G183" s="302"/>
      <c r="H183" s="233"/>
      <c r="I183" s="237"/>
      <c r="J183" s="211"/>
      <c r="K183" s="211"/>
      <c r="L183" s="211"/>
      <c r="M183" s="211"/>
      <c r="N183" s="211"/>
      <c r="O183" s="211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  <c r="AA183" s="211"/>
      <c r="AB183" s="211"/>
      <c r="AC183" s="211"/>
      <c r="AD183" s="211"/>
      <c r="AE183" s="211"/>
      <c r="AF183" s="211"/>
      <c r="AG183" s="211"/>
      <c r="AH183" s="211"/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1" x14ac:dyDescent="0.2">
      <c r="A184" s="235">
        <v>16</v>
      </c>
      <c r="B184" s="220" t="s">
        <v>239</v>
      </c>
      <c r="C184" s="253" t="s">
        <v>240</v>
      </c>
      <c r="D184" s="222" t="s">
        <v>163</v>
      </c>
      <c r="E184" s="226">
        <v>9.3800000000000008</v>
      </c>
      <c r="F184" s="231"/>
      <c r="G184" s="232">
        <f>ROUND(E184*F184,2)</f>
        <v>0</v>
      </c>
      <c r="H184" s="233" t="s">
        <v>179</v>
      </c>
      <c r="I184" s="237" t="s">
        <v>149</v>
      </c>
      <c r="J184" s="211"/>
      <c r="K184" s="211"/>
      <c r="L184" s="211"/>
      <c r="M184" s="211"/>
      <c r="N184" s="211"/>
      <c r="O184" s="211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  <c r="AA184" s="211"/>
      <c r="AB184" s="211"/>
      <c r="AC184" s="211"/>
      <c r="AD184" s="211"/>
      <c r="AE184" s="211"/>
      <c r="AF184" s="211"/>
      <c r="AG184" s="211"/>
      <c r="AH184" s="211"/>
      <c r="AI184" s="211"/>
      <c r="AJ184" s="211"/>
      <c r="AK184" s="211"/>
      <c r="AL184" s="211"/>
      <c r="AM184" s="211">
        <v>21</v>
      </c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1" x14ac:dyDescent="0.2">
      <c r="A185" s="235"/>
      <c r="B185" s="220"/>
      <c r="C185" s="254" t="s">
        <v>203</v>
      </c>
      <c r="D185" s="223"/>
      <c r="E185" s="227"/>
      <c r="F185" s="232"/>
      <c r="G185" s="232"/>
      <c r="H185" s="233"/>
      <c r="I185" s="237"/>
      <c r="J185" s="211"/>
      <c r="K185" s="211"/>
      <c r="L185" s="211"/>
      <c r="M185" s="211"/>
      <c r="N185" s="211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1"/>
      <c r="AF185" s="211"/>
      <c r="AG185" s="211"/>
      <c r="AH185" s="211"/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1" x14ac:dyDescent="0.2">
      <c r="A186" s="235"/>
      <c r="B186" s="220"/>
      <c r="C186" s="254" t="s">
        <v>209</v>
      </c>
      <c r="D186" s="223"/>
      <c r="E186" s="227"/>
      <c r="F186" s="232"/>
      <c r="G186" s="232"/>
      <c r="H186" s="233"/>
      <c r="I186" s="237"/>
      <c r="J186" s="211"/>
      <c r="K186" s="211"/>
      <c r="L186" s="211"/>
      <c r="M186" s="211"/>
      <c r="N186" s="211"/>
      <c r="O186" s="211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  <c r="AA186" s="211"/>
      <c r="AB186" s="211"/>
      <c r="AC186" s="211"/>
      <c r="AD186" s="211"/>
      <c r="AE186" s="211"/>
      <c r="AF186" s="211"/>
      <c r="AG186" s="211"/>
      <c r="AH186" s="211"/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1" x14ac:dyDescent="0.2">
      <c r="A187" s="235"/>
      <c r="B187" s="220"/>
      <c r="C187" s="255" t="s">
        <v>153</v>
      </c>
      <c r="D187" s="224"/>
      <c r="E187" s="228"/>
      <c r="F187" s="232"/>
      <c r="G187" s="232"/>
      <c r="H187" s="233"/>
      <c r="I187" s="237"/>
      <c r="J187" s="211"/>
      <c r="K187" s="211"/>
      <c r="L187" s="211"/>
      <c r="M187" s="211"/>
      <c r="N187" s="211"/>
      <c r="O187" s="211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  <c r="AA187" s="211"/>
      <c r="AB187" s="211"/>
      <c r="AC187" s="211"/>
      <c r="AD187" s="211"/>
      <c r="AE187" s="211"/>
      <c r="AF187" s="211"/>
      <c r="AG187" s="211"/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1" x14ac:dyDescent="0.2">
      <c r="A188" s="235"/>
      <c r="B188" s="220"/>
      <c r="C188" s="254" t="s">
        <v>222</v>
      </c>
      <c r="D188" s="223"/>
      <c r="E188" s="227">
        <v>9.3800000000000008</v>
      </c>
      <c r="F188" s="232"/>
      <c r="G188" s="232"/>
      <c r="H188" s="233"/>
      <c r="I188" s="237"/>
      <c r="J188" s="211"/>
      <c r="K188" s="211"/>
      <c r="L188" s="211"/>
      <c r="M188" s="211"/>
      <c r="N188" s="211"/>
      <c r="O188" s="211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  <c r="AA188" s="211"/>
      <c r="AB188" s="211"/>
      <c r="AC188" s="211"/>
      <c r="AD188" s="211"/>
      <c r="AE188" s="211"/>
      <c r="AF188" s="211"/>
      <c r="AG188" s="211"/>
      <c r="AH188" s="211"/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outlineLevel="1" x14ac:dyDescent="0.2">
      <c r="A189" s="235"/>
      <c r="B189" s="220"/>
      <c r="C189" s="298"/>
      <c r="D189" s="299"/>
      <c r="E189" s="300"/>
      <c r="F189" s="301"/>
      <c r="G189" s="302"/>
      <c r="H189" s="233"/>
      <c r="I189" s="237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  <c r="AA189" s="211"/>
      <c r="AB189" s="211"/>
      <c r="AC189" s="211"/>
      <c r="AD189" s="211"/>
      <c r="AE189" s="211"/>
      <c r="AF189" s="211"/>
      <c r="AG189" s="211"/>
      <c r="AH189" s="211"/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outlineLevel="1" x14ac:dyDescent="0.2">
      <c r="A190" s="235"/>
      <c r="B190" s="308" t="s">
        <v>241</v>
      </c>
      <c r="C190" s="309"/>
      <c r="D190" s="310"/>
      <c r="E190" s="311"/>
      <c r="F190" s="312"/>
      <c r="G190" s="313"/>
      <c r="H190" s="233"/>
      <c r="I190" s="237"/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  <c r="AA190" s="211"/>
      <c r="AB190" s="211"/>
      <c r="AC190" s="211">
        <v>0</v>
      </c>
      <c r="AD190" s="211"/>
      <c r="AE190" s="211"/>
      <c r="AF190" s="211"/>
      <c r="AG190" s="211"/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1" x14ac:dyDescent="0.2">
      <c r="A191" s="235"/>
      <c r="B191" s="308" t="s">
        <v>242</v>
      </c>
      <c r="C191" s="309"/>
      <c r="D191" s="310"/>
      <c r="E191" s="311"/>
      <c r="F191" s="312"/>
      <c r="G191" s="313"/>
      <c r="H191" s="233"/>
      <c r="I191" s="237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  <c r="AA191" s="211"/>
      <c r="AB191" s="211"/>
      <c r="AC191" s="211"/>
      <c r="AD191" s="211"/>
      <c r="AE191" s="211"/>
      <c r="AF191" s="211"/>
      <c r="AG191" s="211"/>
      <c r="AH191" s="211"/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1" x14ac:dyDescent="0.2">
      <c r="A192" s="235"/>
      <c r="B192" s="308" t="s">
        <v>243</v>
      </c>
      <c r="C192" s="309"/>
      <c r="D192" s="310"/>
      <c r="E192" s="311"/>
      <c r="F192" s="312"/>
      <c r="G192" s="313"/>
      <c r="H192" s="233"/>
      <c r="I192" s="237"/>
      <c r="J192" s="211"/>
      <c r="K192" s="211"/>
      <c r="L192" s="211"/>
      <c r="M192" s="211"/>
      <c r="N192" s="211"/>
      <c r="O192" s="211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  <c r="AA192" s="211"/>
      <c r="AB192" s="211"/>
      <c r="AC192" s="211">
        <v>1</v>
      </c>
      <c r="AD192" s="211"/>
      <c r="AE192" s="211"/>
      <c r="AF192" s="211"/>
      <c r="AG192" s="211"/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outlineLevel="1" x14ac:dyDescent="0.2">
      <c r="A193" s="235">
        <v>17</v>
      </c>
      <c r="B193" s="220" t="s">
        <v>244</v>
      </c>
      <c r="C193" s="253" t="s">
        <v>245</v>
      </c>
      <c r="D193" s="222" t="s">
        <v>114</v>
      </c>
      <c r="E193" s="226">
        <v>2.64</v>
      </c>
      <c r="F193" s="231"/>
      <c r="G193" s="232">
        <f>ROUND(E193*F193,2)</f>
        <v>0</v>
      </c>
      <c r="H193" s="233" t="s">
        <v>179</v>
      </c>
      <c r="I193" s="237" t="s">
        <v>149</v>
      </c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  <c r="AA193" s="211"/>
      <c r="AB193" s="211"/>
      <c r="AC193" s="211"/>
      <c r="AD193" s="211"/>
      <c r="AE193" s="211"/>
      <c r="AF193" s="211"/>
      <c r="AG193" s="211"/>
      <c r="AH193" s="211"/>
      <c r="AI193" s="211"/>
      <c r="AJ193" s="211"/>
      <c r="AK193" s="211"/>
      <c r="AL193" s="211"/>
      <c r="AM193" s="211">
        <v>21</v>
      </c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1" x14ac:dyDescent="0.2">
      <c r="A194" s="235"/>
      <c r="B194" s="220"/>
      <c r="C194" s="316" t="s">
        <v>246</v>
      </c>
      <c r="D194" s="317"/>
      <c r="E194" s="318"/>
      <c r="F194" s="319"/>
      <c r="G194" s="320"/>
      <c r="H194" s="233"/>
      <c r="I194" s="237"/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  <c r="AA194" s="211"/>
      <c r="AB194" s="211"/>
      <c r="AC194" s="211"/>
      <c r="AD194" s="211"/>
      <c r="AE194" s="211"/>
      <c r="AF194" s="211"/>
      <c r="AG194" s="211"/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2" t="str">
        <f>C194</f>
        <v>Včetně vytvoření dilatačních spár, bez zaplnění.</v>
      </c>
      <c r="BB194" s="211"/>
      <c r="BC194" s="211"/>
      <c r="BD194" s="211"/>
      <c r="BE194" s="211"/>
      <c r="BF194" s="211"/>
      <c r="BG194" s="211"/>
      <c r="BH194" s="211"/>
    </row>
    <row r="195" spans="1:60" outlineLevel="1" x14ac:dyDescent="0.2">
      <c r="A195" s="235"/>
      <c r="B195" s="220"/>
      <c r="C195" s="255" t="s">
        <v>153</v>
      </c>
      <c r="D195" s="224"/>
      <c r="E195" s="228"/>
      <c r="F195" s="232"/>
      <c r="G195" s="232"/>
      <c r="H195" s="233"/>
      <c r="I195" s="237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  <c r="AA195" s="211"/>
      <c r="AB195" s="211"/>
      <c r="AC195" s="211"/>
      <c r="AD195" s="211"/>
      <c r="AE195" s="211"/>
      <c r="AF195" s="211"/>
      <c r="AG195" s="211"/>
      <c r="AH195" s="211"/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1" x14ac:dyDescent="0.2">
      <c r="A196" s="235"/>
      <c r="B196" s="220"/>
      <c r="C196" s="254" t="s">
        <v>247</v>
      </c>
      <c r="D196" s="223"/>
      <c r="E196" s="227">
        <v>2.64</v>
      </c>
      <c r="F196" s="232"/>
      <c r="G196" s="232"/>
      <c r="H196" s="233"/>
      <c r="I196" s="237"/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  <c r="AA196" s="211"/>
      <c r="AB196" s="211"/>
      <c r="AC196" s="211"/>
      <c r="AD196" s="211"/>
      <c r="AE196" s="211"/>
      <c r="AF196" s="211"/>
      <c r="AG196" s="211"/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outlineLevel="1" x14ac:dyDescent="0.2">
      <c r="A197" s="235"/>
      <c r="B197" s="220"/>
      <c r="C197" s="298"/>
      <c r="D197" s="299"/>
      <c r="E197" s="300"/>
      <c r="F197" s="301"/>
      <c r="G197" s="302"/>
      <c r="H197" s="233"/>
      <c r="I197" s="237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  <c r="AA197" s="211"/>
      <c r="AB197" s="211"/>
      <c r="AC197" s="211"/>
      <c r="AD197" s="211"/>
      <c r="AE197" s="211"/>
      <c r="AF197" s="211"/>
      <c r="AG197" s="211"/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ht="22.5" outlineLevel="1" x14ac:dyDescent="0.2">
      <c r="A198" s="235">
        <v>18</v>
      </c>
      <c r="B198" s="220" t="s">
        <v>248</v>
      </c>
      <c r="C198" s="253" t="s">
        <v>249</v>
      </c>
      <c r="D198" s="222" t="s">
        <v>114</v>
      </c>
      <c r="E198" s="226">
        <v>1.52</v>
      </c>
      <c r="F198" s="231"/>
      <c r="G198" s="232">
        <f>ROUND(E198*F198,2)</f>
        <v>0</v>
      </c>
      <c r="H198" s="233"/>
      <c r="I198" s="237" t="s">
        <v>131</v>
      </c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  <c r="AA198" s="211"/>
      <c r="AB198" s="211"/>
      <c r="AC198" s="211"/>
      <c r="AD198" s="211"/>
      <c r="AE198" s="211"/>
      <c r="AF198" s="211"/>
      <c r="AG198" s="211"/>
      <c r="AH198" s="211"/>
      <c r="AI198" s="211"/>
      <c r="AJ198" s="211"/>
      <c r="AK198" s="211"/>
      <c r="AL198" s="211"/>
      <c r="AM198" s="211">
        <v>21</v>
      </c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1" x14ac:dyDescent="0.2">
      <c r="A199" s="235"/>
      <c r="B199" s="220"/>
      <c r="C199" s="316" t="s">
        <v>250</v>
      </c>
      <c r="D199" s="317"/>
      <c r="E199" s="318"/>
      <c r="F199" s="319"/>
      <c r="G199" s="320"/>
      <c r="H199" s="233"/>
      <c r="I199" s="237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  <c r="AA199" s="211"/>
      <c r="AB199" s="211"/>
      <c r="AC199" s="211"/>
      <c r="AD199" s="211"/>
      <c r="AE199" s="211"/>
      <c r="AF199" s="211"/>
      <c r="AG199" s="211"/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2" t="str">
        <f>C199</f>
        <v>Včetně kotevních prvků a odstranění transportní výztuže.</v>
      </c>
      <c r="BB199" s="211"/>
      <c r="BC199" s="211"/>
      <c r="BD199" s="211"/>
      <c r="BE199" s="211"/>
      <c r="BF199" s="211"/>
      <c r="BG199" s="211"/>
      <c r="BH199" s="211"/>
    </row>
    <row r="200" spans="1:60" outlineLevel="1" x14ac:dyDescent="0.2">
      <c r="A200" s="235"/>
      <c r="B200" s="220"/>
      <c r="C200" s="254" t="s">
        <v>203</v>
      </c>
      <c r="D200" s="223"/>
      <c r="E200" s="227"/>
      <c r="F200" s="232"/>
      <c r="G200" s="232"/>
      <c r="H200" s="233"/>
      <c r="I200" s="237"/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  <c r="AA200" s="211"/>
      <c r="AB200" s="211"/>
      <c r="AC200" s="211"/>
      <c r="AD200" s="211"/>
      <c r="AE200" s="211"/>
      <c r="AF200" s="211"/>
      <c r="AG200" s="211"/>
      <c r="AH200" s="211"/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1" x14ac:dyDescent="0.2">
      <c r="A201" s="235"/>
      <c r="B201" s="220"/>
      <c r="C201" s="254" t="s">
        <v>251</v>
      </c>
      <c r="D201" s="223"/>
      <c r="E201" s="227"/>
      <c r="F201" s="232"/>
      <c r="G201" s="232"/>
      <c r="H201" s="233"/>
      <c r="I201" s="237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  <c r="AA201" s="211"/>
      <c r="AB201" s="211"/>
      <c r="AC201" s="211"/>
      <c r="AD201" s="211"/>
      <c r="AE201" s="211"/>
      <c r="AF201" s="211"/>
      <c r="AG201" s="211"/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1" x14ac:dyDescent="0.2">
      <c r="A202" s="235"/>
      <c r="B202" s="220"/>
      <c r="C202" s="255" t="s">
        <v>153</v>
      </c>
      <c r="D202" s="224"/>
      <c r="E202" s="228"/>
      <c r="F202" s="232"/>
      <c r="G202" s="232"/>
      <c r="H202" s="233"/>
      <c r="I202" s="237"/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  <c r="AA202" s="211"/>
      <c r="AB202" s="211"/>
      <c r="AC202" s="211"/>
      <c r="AD202" s="211"/>
      <c r="AE202" s="211"/>
      <c r="AF202" s="211"/>
      <c r="AG202" s="211"/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1" x14ac:dyDescent="0.2">
      <c r="A203" s="235"/>
      <c r="B203" s="220"/>
      <c r="C203" s="254" t="s">
        <v>252</v>
      </c>
      <c r="D203" s="223"/>
      <c r="E203" s="227">
        <v>1.52</v>
      </c>
      <c r="F203" s="232"/>
      <c r="G203" s="232"/>
      <c r="H203" s="233"/>
      <c r="I203" s="237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  <c r="AA203" s="211"/>
      <c r="AB203" s="211"/>
      <c r="AC203" s="211"/>
      <c r="AD203" s="211"/>
      <c r="AE203" s="211"/>
      <c r="AF203" s="211"/>
      <c r="AG203" s="211"/>
      <c r="AH203" s="211"/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1" x14ac:dyDescent="0.2">
      <c r="A204" s="235"/>
      <c r="B204" s="220"/>
      <c r="C204" s="298"/>
      <c r="D204" s="299"/>
      <c r="E204" s="300"/>
      <c r="F204" s="301"/>
      <c r="G204" s="302"/>
      <c r="H204" s="233"/>
      <c r="I204" s="237"/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  <c r="AA204" s="211"/>
      <c r="AB204" s="211"/>
      <c r="AC204" s="211"/>
      <c r="AD204" s="211"/>
      <c r="AE204" s="211"/>
      <c r="AF204" s="211"/>
      <c r="AG204" s="211"/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x14ac:dyDescent="0.2">
      <c r="A205" s="234" t="s">
        <v>128</v>
      </c>
      <c r="B205" s="219" t="s">
        <v>79</v>
      </c>
      <c r="C205" s="252" t="s">
        <v>80</v>
      </c>
      <c r="D205" s="221"/>
      <c r="E205" s="225"/>
      <c r="F205" s="314">
        <f>SUM(G206:G235)</f>
        <v>0</v>
      </c>
      <c r="G205" s="315"/>
      <c r="H205" s="230"/>
      <c r="I205" s="236"/>
    </row>
    <row r="206" spans="1:60" outlineLevel="1" x14ac:dyDescent="0.2">
      <c r="A206" s="235"/>
      <c r="B206" s="321" t="s">
        <v>253</v>
      </c>
      <c r="C206" s="322"/>
      <c r="D206" s="323"/>
      <c r="E206" s="324"/>
      <c r="F206" s="325"/>
      <c r="G206" s="326"/>
      <c r="H206" s="233"/>
      <c r="I206" s="237"/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  <c r="AA206" s="211"/>
      <c r="AB206" s="211"/>
      <c r="AC206" s="211">
        <v>0</v>
      </c>
      <c r="AD206" s="211"/>
      <c r="AE206" s="211"/>
      <c r="AF206" s="211"/>
      <c r="AG206" s="211"/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1" x14ac:dyDescent="0.2">
      <c r="A207" s="235"/>
      <c r="B207" s="308" t="s">
        <v>254</v>
      </c>
      <c r="C207" s="309"/>
      <c r="D207" s="310"/>
      <c r="E207" s="311"/>
      <c r="F207" s="312"/>
      <c r="G207" s="313"/>
      <c r="H207" s="233"/>
      <c r="I207" s="237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/>
      <c r="AF207" s="211"/>
      <c r="AG207" s="211"/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outlineLevel="1" x14ac:dyDescent="0.2">
      <c r="A208" s="235">
        <v>19</v>
      </c>
      <c r="B208" s="220" t="s">
        <v>255</v>
      </c>
      <c r="C208" s="253" t="s">
        <v>256</v>
      </c>
      <c r="D208" s="222" t="s">
        <v>163</v>
      </c>
      <c r="E208" s="226">
        <v>1.8</v>
      </c>
      <c r="F208" s="231"/>
      <c r="G208" s="232">
        <f>ROUND(E208*F208,2)</f>
        <v>0</v>
      </c>
      <c r="H208" s="233" t="s">
        <v>179</v>
      </c>
      <c r="I208" s="237" t="s">
        <v>149</v>
      </c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>
        <v>21</v>
      </c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1" x14ac:dyDescent="0.2">
      <c r="A209" s="235"/>
      <c r="B209" s="220"/>
      <c r="C209" s="254" t="s">
        <v>180</v>
      </c>
      <c r="D209" s="223"/>
      <c r="E209" s="227"/>
      <c r="F209" s="232"/>
      <c r="G209" s="232"/>
      <c r="H209" s="233"/>
      <c r="I209" s="237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1" x14ac:dyDescent="0.2">
      <c r="A210" s="235"/>
      <c r="B210" s="220"/>
      <c r="C210" s="255" t="s">
        <v>153</v>
      </c>
      <c r="D210" s="224"/>
      <c r="E210" s="228"/>
      <c r="F210" s="232"/>
      <c r="G210" s="232"/>
      <c r="H210" s="233"/>
      <c r="I210" s="237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1" x14ac:dyDescent="0.2">
      <c r="A211" s="235"/>
      <c r="B211" s="220"/>
      <c r="C211" s="254" t="s">
        <v>257</v>
      </c>
      <c r="D211" s="223"/>
      <c r="E211" s="227">
        <v>1.8</v>
      </c>
      <c r="F211" s="232"/>
      <c r="G211" s="232"/>
      <c r="H211" s="233"/>
      <c r="I211" s="237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/>
      <c r="AF211" s="211"/>
      <c r="AG211" s="211"/>
      <c r="AH211" s="211"/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1" x14ac:dyDescent="0.2">
      <c r="A212" s="235"/>
      <c r="B212" s="220"/>
      <c r="C212" s="298"/>
      <c r="D212" s="299"/>
      <c r="E212" s="300"/>
      <c r="F212" s="301"/>
      <c r="G212" s="302"/>
      <c r="H212" s="233"/>
      <c r="I212" s="237"/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  <c r="AA212" s="211"/>
      <c r="AB212" s="211"/>
      <c r="AC212" s="211"/>
      <c r="AD212" s="211"/>
      <c r="AE212" s="211"/>
      <c r="AF212" s="211"/>
      <c r="AG212" s="211"/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1" x14ac:dyDescent="0.2">
      <c r="A213" s="235"/>
      <c r="B213" s="308" t="s">
        <v>258</v>
      </c>
      <c r="C213" s="309"/>
      <c r="D213" s="310"/>
      <c r="E213" s="311"/>
      <c r="F213" s="312"/>
      <c r="G213" s="313"/>
      <c r="H213" s="233"/>
      <c r="I213" s="237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  <c r="AA213" s="211"/>
      <c r="AB213" s="211"/>
      <c r="AC213" s="211">
        <v>0</v>
      </c>
      <c r="AD213" s="211"/>
      <c r="AE213" s="211"/>
      <c r="AF213" s="211"/>
      <c r="AG213" s="211"/>
      <c r="AH213" s="211"/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1" x14ac:dyDescent="0.2">
      <c r="A214" s="235"/>
      <c r="B214" s="308" t="s">
        <v>259</v>
      </c>
      <c r="C214" s="309"/>
      <c r="D214" s="310"/>
      <c r="E214" s="311"/>
      <c r="F214" s="312"/>
      <c r="G214" s="313"/>
      <c r="H214" s="233"/>
      <c r="I214" s="237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1" x14ac:dyDescent="0.2">
      <c r="A215" s="235">
        <v>20</v>
      </c>
      <c r="B215" s="220" t="s">
        <v>260</v>
      </c>
      <c r="C215" s="253" t="s">
        <v>261</v>
      </c>
      <c r="D215" s="222" t="s">
        <v>163</v>
      </c>
      <c r="E215" s="226">
        <v>14.76</v>
      </c>
      <c r="F215" s="231"/>
      <c r="G215" s="232">
        <f>ROUND(E215*F215,2)</f>
        <v>0</v>
      </c>
      <c r="H215" s="233" t="s">
        <v>179</v>
      </c>
      <c r="I215" s="237" t="s">
        <v>149</v>
      </c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/>
      <c r="AF215" s="211"/>
      <c r="AG215" s="211"/>
      <c r="AH215" s="211"/>
      <c r="AI215" s="211"/>
      <c r="AJ215" s="211"/>
      <c r="AK215" s="211"/>
      <c r="AL215" s="211"/>
      <c r="AM215" s="211">
        <v>21</v>
      </c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1" x14ac:dyDescent="0.2">
      <c r="A216" s="235"/>
      <c r="B216" s="220"/>
      <c r="C216" s="254" t="s">
        <v>180</v>
      </c>
      <c r="D216" s="223"/>
      <c r="E216" s="227"/>
      <c r="F216" s="232"/>
      <c r="G216" s="232"/>
      <c r="H216" s="233"/>
      <c r="I216" s="237"/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  <c r="AA216" s="211"/>
      <c r="AB216" s="211"/>
      <c r="AC216" s="211"/>
      <c r="AD216" s="211"/>
      <c r="AE216" s="211"/>
      <c r="AF216" s="211"/>
      <c r="AG216" s="211"/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outlineLevel="1" x14ac:dyDescent="0.2">
      <c r="A217" s="235"/>
      <c r="B217" s="220"/>
      <c r="C217" s="255" t="s">
        <v>153</v>
      </c>
      <c r="D217" s="224"/>
      <c r="E217" s="228"/>
      <c r="F217" s="232"/>
      <c r="G217" s="232"/>
      <c r="H217" s="233"/>
      <c r="I217" s="237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  <c r="AA217" s="211"/>
      <c r="AB217" s="211"/>
      <c r="AC217" s="211"/>
      <c r="AD217" s="211"/>
      <c r="AE217" s="211"/>
      <c r="AF217" s="211"/>
      <c r="AG217" s="211"/>
      <c r="AH217" s="211"/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outlineLevel="1" x14ac:dyDescent="0.2">
      <c r="A218" s="235"/>
      <c r="B218" s="220"/>
      <c r="C218" s="254" t="s">
        <v>262</v>
      </c>
      <c r="D218" s="223"/>
      <c r="E218" s="227">
        <v>20.16</v>
      </c>
      <c r="F218" s="232"/>
      <c r="G218" s="232"/>
      <c r="H218" s="233"/>
      <c r="I218" s="237"/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  <c r="AA218" s="211"/>
      <c r="AB218" s="211"/>
      <c r="AC218" s="211"/>
      <c r="AD218" s="211"/>
      <c r="AE218" s="211"/>
      <c r="AF218" s="211"/>
      <c r="AG218" s="211"/>
      <c r="AH218" s="211"/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1" x14ac:dyDescent="0.2">
      <c r="A219" s="235"/>
      <c r="B219" s="220"/>
      <c r="C219" s="255" t="s">
        <v>153</v>
      </c>
      <c r="D219" s="224"/>
      <c r="E219" s="228">
        <v>20.16</v>
      </c>
      <c r="F219" s="232"/>
      <c r="G219" s="232"/>
      <c r="H219" s="233"/>
      <c r="I219" s="237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F219" s="211"/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outlineLevel="1" x14ac:dyDescent="0.2">
      <c r="A220" s="235"/>
      <c r="B220" s="220"/>
      <c r="C220" s="254" t="s">
        <v>263</v>
      </c>
      <c r="D220" s="223"/>
      <c r="E220" s="227">
        <v>-5.4</v>
      </c>
      <c r="F220" s="232"/>
      <c r="G220" s="232"/>
      <c r="H220" s="233"/>
      <c r="I220" s="237"/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  <c r="AA220" s="211"/>
      <c r="AB220" s="211"/>
      <c r="AC220" s="211"/>
      <c r="AD220" s="211"/>
      <c r="AE220" s="211"/>
      <c r="AF220" s="211"/>
      <c r="AG220" s="211"/>
      <c r="AH220" s="211"/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1" x14ac:dyDescent="0.2">
      <c r="A221" s="235"/>
      <c r="B221" s="220"/>
      <c r="C221" s="298"/>
      <c r="D221" s="299"/>
      <c r="E221" s="300"/>
      <c r="F221" s="301"/>
      <c r="G221" s="302"/>
      <c r="H221" s="233"/>
      <c r="I221" s="237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  <c r="AA221" s="211"/>
      <c r="AB221" s="211"/>
      <c r="AC221" s="211"/>
      <c r="AD221" s="211"/>
      <c r="AE221" s="211"/>
      <c r="AF221" s="211"/>
      <c r="AG221" s="211"/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ht="22.5" outlineLevel="1" x14ac:dyDescent="0.2">
      <c r="A222" s="235">
        <v>21</v>
      </c>
      <c r="B222" s="220" t="s">
        <v>264</v>
      </c>
      <c r="C222" s="253" t="s">
        <v>265</v>
      </c>
      <c r="D222" s="222" t="s">
        <v>163</v>
      </c>
      <c r="E222" s="226">
        <v>1.476</v>
      </c>
      <c r="F222" s="231"/>
      <c r="G222" s="232">
        <f>ROUND(E222*F222,2)</f>
        <v>0</v>
      </c>
      <c r="H222" s="233"/>
      <c r="I222" s="237" t="s">
        <v>131</v>
      </c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  <c r="AA222" s="211"/>
      <c r="AB222" s="211"/>
      <c r="AC222" s="211"/>
      <c r="AD222" s="211"/>
      <c r="AE222" s="211"/>
      <c r="AF222" s="211"/>
      <c r="AG222" s="211"/>
      <c r="AH222" s="211"/>
      <c r="AI222" s="211"/>
      <c r="AJ222" s="211"/>
      <c r="AK222" s="211"/>
      <c r="AL222" s="211"/>
      <c r="AM222" s="211">
        <v>21</v>
      </c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outlineLevel="1" x14ac:dyDescent="0.2">
      <c r="A223" s="235"/>
      <c r="B223" s="220"/>
      <c r="C223" s="254" t="s">
        <v>180</v>
      </c>
      <c r="D223" s="223"/>
      <c r="E223" s="227"/>
      <c r="F223" s="232"/>
      <c r="G223" s="232"/>
      <c r="H223" s="233"/>
      <c r="I223" s="237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  <c r="AA223" s="211"/>
      <c r="AB223" s="211"/>
      <c r="AC223" s="211"/>
      <c r="AD223" s="211"/>
      <c r="AE223" s="211"/>
      <c r="AF223" s="211"/>
      <c r="AG223" s="211"/>
      <c r="AH223" s="211"/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outlineLevel="1" x14ac:dyDescent="0.2">
      <c r="A224" s="235"/>
      <c r="B224" s="220"/>
      <c r="C224" s="255" t="s">
        <v>153</v>
      </c>
      <c r="D224" s="224"/>
      <c r="E224" s="228"/>
      <c r="F224" s="232"/>
      <c r="G224" s="232"/>
      <c r="H224" s="233"/>
      <c r="I224" s="237"/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  <c r="AA224" s="211"/>
      <c r="AB224" s="211"/>
      <c r="AC224" s="211"/>
      <c r="AD224" s="211"/>
      <c r="AE224" s="211"/>
      <c r="AF224" s="211"/>
      <c r="AG224" s="211"/>
      <c r="AH224" s="211"/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outlineLevel="1" x14ac:dyDescent="0.2">
      <c r="A225" s="235"/>
      <c r="B225" s="220"/>
      <c r="C225" s="254" t="s">
        <v>266</v>
      </c>
      <c r="D225" s="223"/>
      <c r="E225" s="227">
        <v>2.016</v>
      </c>
      <c r="F225" s="232"/>
      <c r="G225" s="232"/>
      <c r="H225" s="233"/>
      <c r="I225" s="237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  <c r="AA225" s="211"/>
      <c r="AB225" s="211"/>
      <c r="AC225" s="211"/>
      <c r="AD225" s="211"/>
      <c r="AE225" s="211"/>
      <c r="AF225" s="211"/>
      <c r="AG225" s="211"/>
      <c r="AH225" s="211"/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outlineLevel="1" x14ac:dyDescent="0.2">
      <c r="A226" s="235"/>
      <c r="B226" s="220"/>
      <c r="C226" s="255" t="s">
        <v>153</v>
      </c>
      <c r="D226" s="224"/>
      <c r="E226" s="228">
        <v>2.016</v>
      </c>
      <c r="F226" s="232"/>
      <c r="G226" s="232"/>
      <c r="H226" s="233"/>
      <c r="I226" s="237"/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  <c r="AA226" s="211"/>
      <c r="AB226" s="211"/>
      <c r="AC226" s="211"/>
      <c r="AD226" s="211"/>
      <c r="AE226" s="211"/>
      <c r="AF226" s="211"/>
      <c r="AG226" s="211"/>
      <c r="AH226" s="211"/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outlineLevel="1" x14ac:dyDescent="0.2">
      <c r="A227" s="235"/>
      <c r="B227" s="220"/>
      <c r="C227" s="254" t="s">
        <v>267</v>
      </c>
      <c r="D227" s="223"/>
      <c r="E227" s="227">
        <v>-0.54</v>
      </c>
      <c r="F227" s="232"/>
      <c r="G227" s="232"/>
      <c r="H227" s="233"/>
      <c r="I227" s="237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  <c r="AA227" s="211"/>
      <c r="AB227" s="211"/>
      <c r="AC227" s="211"/>
      <c r="AD227" s="211"/>
      <c r="AE227" s="211"/>
      <c r="AF227" s="211"/>
      <c r="AG227" s="211"/>
      <c r="AH227" s="211"/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1" x14ac:dyDescent="0.2">
      <c r="A228" s="235"/>
      <c r="B228" s="220"/>
      <c r="C228" s="298"/>
      <c r="D228" s="299"/>
      <c r="E228" s="300"/>
      <c r="F228" s="301"/>
      <c r="G228" s="302"/>
      <c r="H228" s="233"/>
      <c r="I228" s="237"/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  <c r="AA228" s="211"/>
      <c r="AB228" s="211"/>
      <c r="AC228" s="211"/>
      <c r="AD228" s="211"/>
      <c r="AE228" s="211"/>
      <c r="AF228" s="211"/>
      <c r="AG228" s="211"/>
      <c r="AH228" s="211"/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1" x14ac:dyDescent="0.2">
      <c r="A229" s="235">
        <v>22</v>
      </c>
      <c r="B229" s="220" t="s">
        <v>268</v>
      </c>
      <c r="C229" s="253" t="s">
        <v>269</v>
      </c>
      <c r="D229" s="222" t="s">
        <v>163</v>
      </c>
      <c r="E229" s="226">
        <v>14.76</v>
      </c>
      <c r="F229" s="231"/>
      <c r="G229" s="232">
        <f>ROUND(E229*F229,2)</f>
        <v>0</v>
      </c>
      <c r="H229" s="233"/>
      <c r="I229" s="237" t="s">
        <v>131</v>
      </c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  <c r="AA229" s="211"/>
      <c r="AB229" s="211"/>
      <c r="AC229" s="211"/>
      <c r="AD229" s="211"/>
      <c r="AE229" s="211"/>
      <c r="AF229" s="211"/>
      <c r="AG229" s="211"/>
      <c r="AH229" s="211"/>
      <c r="AI229" s="211"/>
      <c r="AJ229" s="211"/>
      <c r="AK229" s="211"/>
      <c r="AL229" s="211"/>
      <c r="AM229" s="211">
        <v>21</v>
      </c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1" x14ac:dyDescent="0.2">
      <c r="A230" s="235"/>
      <c r="B230" s="220"/>
      <c r="C230" s="254" t="s">
        <v>180</v>
      </c>
      <c r="D230" s="223"/>
      <c r="E230" s="227"/>
      <c r="F230" s="232"/>
      <c r="G230" s="232"/>
      <c r="H230" s="233"/>
      <c r="I230" s="237"/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  <c r="AA230" s="211"/>
      <c r="AB230" s="211"/>
      <c r="AC230" s="211"/>
      <c r="AD230" s="211"/>
      <c r="AE230" s="211"/>
      <c r="AF230" s="211"/>
      <c r="AG230" s="211"/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outlineLevel="1" x14ac:dyDescent="0.2">
      <c r="A231" s="235"/>
      <c r="B231" s="220"/>
      <c r="C231" s="255" t="s">
        <v>153</v>
      </c>
      <c r="D231" s="224"/>
      <c r="E231" s="228"/>
      <c r="F231" s="232"/>
      <c r="G231" s="232"/>
      <c r="H231" s="233"/>
      <c r="I231" s="237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/>
      <c r="AF231" s="211"/>
      <c r="AG231" s="211"/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1" x14ac:dyDescent="0.2">
      <c r="A232" s="235"/>
      <c r="B232" s="220"/>
      <c r="C232" s="254" t="s">
        <v>262</v>
      </c>
      <c r="D232" s="223"/>
      <c r="E232" s="227">
        <v>20.16</v>
      </c>
      <c r="F232" s="232"/>
      <c r="G232" s="232"/>
      <c r="H232" s="233"/>
      <c r="I232" s="237"/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  <c r="AA232" s="211"/>
      <c r="AB232" s="211"/>
      <c r="AC232" s="211"/>
      <c r="AD232" s="211"/>
      <c r="AE232" s="211"/>
      <c r="AF232" s="211"/>
      <c r="AG232" s="211"/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outlineLevel="1" x14ac:dyDescent="0.2">
      <c r="A233" s="235"/>
      <c r="B233" s="220"/>
      <c r="C233" s="255" t="s">
        <v>153</v>
      </c>
      <c r="D233" s="224"/>
      <c r="E233" s="228">
        <v>20.16</v>
      </c>
      <c r="F233" s="232"/>
      <c r="G233" s="232"/>
      <c r="H233" s="233"/>
      <c r="I233" s="237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  <c r="AA233" s="211"/>
      <c r="AB233" s="211"/>
      <c r="AC233" s="211"/>
      <c r="AD233" s="211"/>
      <c r="AE233" s="211"/>
      <c r="AF233" s="211"/>
      <c r="AG233" s="211"/>
      <c r="AH233" s="211"/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1" x14ac:dyDescent="0.2">
      <c r="A234" s="235"/>
      <c r="B234" s="220"/>
      <c r="C234" s="254" t="s">
        <v>263</v>
      </c>
      <c r="D234" s="223"/>
      <c r="E234" s="227">
        <v>-5.4</v>
      </c>
      <c r="F234" s="232"/>
      <c r="G234" s="232"/>
      <c r="H234" s="233"/>
      <c r="I234" s="237"/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1"/>
      <c r="AF234" s="211"/>
      <c r="AG234" s="211"/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1" x14ac:dyDescent="0.2">
      <c r="A235" s="235"/>
      <c r="B235" s="220"/>
      <c r="C235" s="298"/>
      <c r="D235" s="299"/>
      <c r="E235" s="300"/>
      <c r="F235" s="301"/>
      <c r="G235" s="302"/>
      <c r="H235" s="233"/>
      <c r="I235" s="237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  <c r="AA235" s="211"/>
      <c r="AB235" s="211"/>
      <c r="AC235" s="211"/>
      <c r="AD235" s="211"/>
      <c r="AE235" s="211"/>
      <c r="AF235" s="211"/>
      <c r="AG235" s="211"/>
      <c r="AH235" s="211"/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x14ac:dyDescent="0.2">
      <c r="A236" s="234" t="s">
        <v>128</v>
      </c>
      <c r="B236" s="219" t="s">
        <v>81</v>
      </c>
      <c r="C236" s="252" t="s">
        <v>82</v>
      </c>
      <c r="D236" s="221"/>
      <c r="E236" s="225"/>
      <c r="F236" s="314">
        <f>SUM(G237:G252)</f>
        <v>0</v>
      </c>
      <c r="G236" s="315"/>
      <c r="H236" s="230"/>
      <c r="I236" s="236"/>
    </row>
    <row r="237" spans="1:60" outlineLevel="1" x14ac:dyDescent="0.2">
      <c r="A237" s="235"/>
      <c r="B237" s="321" t="s">
        <v>241</v>
      </c>
      <c r="C237" s="322"/>
      <c r="D237" s="323"/>
      <c r="E237" s="324"/>
      <c r="F237" s="325"/>
      <c r="G237" s="326"/>
      <c r="H237" s="233"/>
      <c r="I237" s="237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  <c r="AA237" s="211"/>
      <c r="AB237" s="211"/>
      <c r="AC237" s="211">
        <v>0</v>
      </c>
      <c r="AD237" s="211"/>
      <c r="AE237" s="211"/>
      <c r="AF237" s="211"/>
      <c r="AG237" s="211"/>
      <c r="AH237" s="211"/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outlineLevel="1" x14ac:dyDescent="0.2">
      <c r="A238" s="235"/>
      <c r="B238" s="308" t="s">
        <v>242</v>
      </c>
      <c r="C238" s="309"/>
      <c r="D238" s="310"/>
      <c r="E238" s="311"/>
      <c r="F238" s="312"/>
      <c r="G238" s="313"/>
      <c r="H238" s="233"/>
      <c r="I238" s="237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/>
      <c r="AF238" s="211"/>
      <c r="AG238" s="211"/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1" x14ac:dyDescent="0.2">
      <c r="A239" s="235"/>
      <c r="B239" s="308" t="s">
        <v>243</v>
      </c>
      <c r="C239" s="309"/>
      <c r="D239" s="310"/>
      <c r="E239" s="311"/>
      <c r="F239" s="312"/>
      <c r="G239" s="313"/>
      <c r="H239" s="233"/>
      <c r="I239" s="237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  <c r="AA239" s="211"/>
      <c r="AB239" s="211"/>
      <c r="AC239" s="211">
        <v>1</v>
      </c>
      <c r="AD239" s="211"/>
      <c r="AE239" s="211"/>
      <c r="AF239" s="211"/>
      <c r="AG239" s="211"/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1" x14ac:dyDescent="0.2">
      <c r="A240" s="235">
        <v>23</v>
      </c>
      <c r="B240" s="220" t="s">
        <v>270</v>
      </c>
      <c r="C240" s="253" t="s">
        <v>178</v>
      </c>
      <c r="D240" s="222" t="s">
        <v>114</v>
      </c>
      <c r="E240" s="226">
        <v>1.1088</v>
      </c>
      <c r="F240" s="231"/>
      <c r="G240" s="232">
        <f>ROUND(E240*F240,2)</f>
        <v>0</v>
      </c>
      <c r="H240" s="233" t="s">
        <v>179</v>
      </c>
      <c r="I240" s="237" t="s">
        <v>149</v>
      </c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1"/>
      <c r="AF240" s="211"/>
      <c r="AG240" s="211"/>
      <c r="AH240" s="211"/>
      <c r="AI240" s="211"/>
      <c r="AJ240" s="211"/>
      <c r="AK240" s="211"/>
      <c r="AL240" s="211"/>
      <c r="AM240" s="211">
        <v>21</v>
      </c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outlineLevel="1" x14ac:dyDescent="0.2">
      <c r="A241" s="235"/>
      <c r="B241" s="220"/>
      <c r="C241" s="316" t="s">
        <v>246</v>
      </c>
      <c r="D241" s="317"/>
      <c r="E241" s="318"/>
      <c r="F241" s="319"/>
      <c r="G241" s="320"/>
      <c r="H241" s="233"/>
      <c r="I241" s="237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211"/>
      <c r="U241" s="211"/>
      <c r="V241" s="211"/>
      <c r="W241" s="211"/>
      <c r="X241" s="211"/>
      <c r="Y241" s="211"/>
      <c r="Z241" s="211"/>
      <c r="AA241" s="211"/>
      <c r="AB241" s="211"/>
      <c r="AC241" s="211"/>
      <c r="AD241" s="211"/>
      <c r="AE241" s="211"/>
      <c r="AF241" s="211"/>
      <c r="AG241" s="211"/>
      <c r="AH241" s="211"/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2" t="str">
        <f>C241</f>
        <v>Včetně vytvoření dilatačních spár, bez zaplnění.</v>
      </c>
      <c r="BB241" s="211"/>
      <c r="BC241" s="211"/>
      <c r="BD241" s="211"/>
      <c r="BE241" s="211"/>
      <c r="BF241" s="211"/>
      <c r="BG241" s="211"/>
      <c r="BH241" s="211"/>
    </row>
    <row r="242" spans="1:60" outlineLevel="1" x14ac:dyDescent="0.2">
      <c r="A242" s="235"/>
      <c r="B242" s="220"/>
      <c r="C242" s="254" t="s">
        <v>180</v>
      </c>
      <c r="D242" s="223"/>
      <c r="E242" s="227"/>
      <c r="F242" s="232"/>
      <c r="G242" s="232"/>
      <c r="H242" s="233"/>
      <c r="I242" s="237"/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/>
      <c r="AF242" s="211"/>
      <c r="AG242" s="211"/>
      <c r="AH242" s="211"/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outlineLevel="1" x14ac:dyDescent="0.2">
      <c r="A243" s="235"/>
      <c r="B243" s="220"/>
      <c r="C243" s="255" t="s">
        <v>153</v>
      </c>
      <c r="D243" s="224"/>
      <c r="E243" s="228"/>
      <c r="F243" s="232"/>
      <c r="G243" s="232"/>
      <c r="H243" s="233"/>
      <c r="I243" s="237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  <c r="AA243" s="211"/>
      <c r="AB243" s="211"/>
      <c r="AC243" s="211"/>
      <c r="AD243" s="211"/>
      <c r="AE243" s="211"/>
      <c r="AF243" s="211"/>
      <c r="AG243" s="211"/>
      <c r="AH243" s="211"/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outlineLevel="1" x14ac:dyDescent="0.2">
      <c r="A244" s="235"/>
      <c r="B244" s="220"/>
      <c r="C244" s="254" t="s">
        <v>271</v>
      </c>
      <c r="D244" s="223"/>
      <c r="E244" s="227">
        <v>1.1088</v>
      </c>
      <c r="F244" s="232"/>
      <c r="G244" s="232"/>
      <c r="H244" s="233"/>
      <c r="I244" s="237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/>
      <c r="AF244" s="211"/>
      <c r="AG244" s="211"/>
      <c r="AH244" s="211"/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</row>
    <row r="245" spans="1:60" outlineLevel="1" x14ac:dyDescent="0.2">
      <c r="A245" s="235"/>
      <c r="B245" s="220"/>
      <c r="C245" s="298"/>
      <c r="D245" s="299"/>
      <c r="E245" s="300"/>
      <c r="F245" s="301"/>
      <c r="G245" s="302"/>
      <c r="H245" s="233"/>
      <c r="I245" s="237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  <c r="AA245" s="211"/>
      <c r="AB245" s="211"/>
      <c r="AC245" s="211"/>
      <c r="AD245" s="211"/>
      <c r="AE245" s="211"/>
      <c r="AF245" s="211"/>
      <c r="AG245" s="211"/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outlineLevel="1" x14ac:dyDescent="0.2">
      <c r="A246" s="235"/>
      <c r="B246" s="308" t="s">
        <v>272</v>
      </c>
      <c r="C246" s="309"/>
      <c r="D246" s="310"/>
      <c r="E246" s="311"/>
      <c r="F246" s="312"/>
      <c r="G246" s="313"/>
      <c r="H246" s="233"/>
      <c r="I246" s="237"/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  <c r="AA246" s="211"/>
      <c r="AB246" s="211"/>
      <c r="AC246" s="211">
        <v>0</v>
      </c>
      <c r="AD246" s="211"/>
      <c r="AE246" s="211"/>
      <c r="AF246" s="211"/>
      <c r="AG246" s="211"/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outlineLevel="1" x14ac:dyDescent="0.2">
      <c r="A247" s="235"/>
      <c r="B247" s="308" t="s">
        <v>273</v>
      </c>
      <c r="C247" s="309"/>
      <c r="D247" s="310"/>
      <c r="E247" s="311"/>
      <c r="F247" s="312"/>
      <c r="G247" s="313"/>
      <c r="H247" s="233"/>
      <c r="I247" s="237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211"/>
      <c r="U247" s="211"/>
      <c r="V247" s="211"/>
      <c r="W247" s="211"/>
      <c r="X247" s="211"/>
      <c r="Y247" s="211"/>
      <c r="Z247" s="211"/>
      <c r="AA247" s="211"/>
      <c r="AB247" s="211"/>
      <c r="AC247" s="211"/>
      <c r="AD247" s="211"/>
      <c r="AE247" s="211"/>
      <c r="AF247" s="211"/>
      <c r="AG247" s="211"/>
      <c r="AH247" s="211"/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11"/>
      <c r="BB247" s="211"/>
      <c r="BC247" s="211"/>
      <c r="BD247" s="211"/>
      <c r="BE247" s="211"/>
      <c r="BF247" s="211"/>
      <c r="BG247" s="211"/>
      <c r="BH247" s="211"/>
    </row>
    <row r="248" spans="1:60" outlineLevel="1" x14ac:dyDescent="0.2">
      <c r="A248" s="235">
        <v>24</v>
      </c>
      <c r="B248" s="220" t="s">
        <v>274</v>
      </c>
      <c r="C248" s="253" t="s">
        <v>275</v>
      </c>
      <c r="D248" s="222" t="s">
        <v>114</v>
      </c>
      <c r="E248" s="226">
        <v>1.1088</v>
      </c>
      <c r="F248" s="231"/>
      <c r="G248" s="232">
        <f>ROUND(E248*F248,2)</f>
        <v>0</v>
      </c>
      <c r="H248" s="233" t="s">
        <v>179</v>
      </c>
      <c r="I248" s="237" t="s">
        <v>149</v>
      </c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  <c r="AA248" s="211"/>
      <c r="AB248" s="211"/>
      <c r="AC248" s="211"/>
      <c r="AD248" s="211"/>
      <c r="AE248" s="211"/>
      <c r="AF248" s="211"/>
      <c r="AG248" s="211"/>
      <c r="AH248" s="211"/>
      <c r="AI248" s="211"/>
      <c r="AJ248" s="211"/>
      <c r="AK248" s="211"/>
      <c r="AL248" s="211"/>
      <c r="AM248" s="211">
        <v>21</v>
      </c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outlineLevel="1" x14ac:dyDescent="0.2">
      <c r="A249" s="235"/>
      <c r="B249" s="220"/>
      <c r="C249" s="254" t="s">
        <v>180</v>
      </c>
      <c r="D249" s="223"/>
      <c r="E249" s="227"/>
      <c r="F249" s="232"/>
      <c r="G249" s="232"/>
      <c r="H249" s="233"/>
      <c r="I249" s="237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  <c r="AA249" s="211"/>
      <c r="AB249" s="211"/>
      <c r="AC249" s="211"/>
      <c r="AD249" s="211"/>
      <c r="AE249" s="211"/>
      <c r="AF249" s="211"/>
      <c r="AG249" s="211"/>
      <c r="AH249" s="211"/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outlineLevel="1" x14ac:dyDescent="0.2">
      <c r="A250" s="235"/>
      <c r="B250" s="220"/>
      <c r="C250" s="255" t="s">
        <v>153</v>
      </c>
      <c r="D250" s="224"/>
      <c r="E250" s="228"/>
      <c r="F250" s="232"/>
      <c r="G250" s="232"/>
      <c r="H250" s="233"/>
      <c r="I250" s="237"/>
      <c r="J250" s="211"/>
      <c r="K250" s="211"/>
      <c r="L250" s="211"/>
      <c r="M250" s="211"/>
      <c r="N250" s="211"/>
      <c r="O250" s="211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  <c r="AA250" s="211"/>
      <c r="AB250" s="211"/>
      <c r="AC250" s="211"/>
      <c r="AD250" s="211"/>
      <c r="AE250" s="211"/>
      <c r="AF250" s="211"/>
      <c r="AG250" s="211"/>
      <c r="AH250" s="211"/>
      <c r="AI250" s="211"/>
      <c r="AJ250" s="211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outlineLevel="1" x14ac:dyDescent="0.2">
      <c r="A251" s="235"/>
      <c r="B251" s="220"/>
      <c r="C251" s="254" t="s">
        <v>271</v>
      </c>
      <c r="D251" s="223"/>
      <c r="E251" s="227">
        <v>1.1088</v>
      </c>
      <c r="F251" s="232"/>
      <c r="G251" s="232"/>
      <c r="H251" s="233"/>
      <c r="I251" s="237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  <c r="AA251" s="211"/>
      <c r="AB251" s="211"/>
      <c r="AC251" s="211"/>
      <c r="AD251" s="211"/>
      <c r="AE251" s="211"/>
      <c r="AF251" s="211"/>
      <c r="AG251" s="211"/>
      <c r="AH251" s="211"/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</row>
    <row r="252" spans="1:60" outlineLevel="1" x14ac:dyDescent="0.2">
      <c r="A252" s="235"/>
      <c r="B252" s="220"/>
      <c r="C252" s="298"/>
      <c r="D252" s="299"/>
      <c r="E252" s="300"/>
      <c r="F252" s="301"/>
      <c r="G252" s="302"/>
      <c r="H252" s="233"/>
      <c r="I252" s="237"/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  <c r="AA252" s="211"/>
      <c r="AB252" s="211"/>
      <c r="AC252" s="211"/>
      <c r="AD252" s="211"/>
      <c r="AE252" s="211"/>
      <c r="AF252" s="211"/>
      <c r="AG252" s="211"/>
      <c r="AH252" s="211"/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x14ac:dyDescent="0.2">
      <c r="A253" s="234" t="s">
        <v>128</v>
      </c>
      <c r="B253" s="219" t="s">
        <v>83</v>
      </c>
      <c r="C253" s="252" t="s">
        <v>84</v>
      </c>
      <c r="D253" s="221"/>
      <c r="E253" s="225"/>
      <c r="F253" s="314">
        <f>SUM(G254:G266)</f>
        <v>0</v>
      </c>
      <c r="G253" s="315"/>
      <c r="H253" s="230"/>
      <c r="I253" s="236"/>
    </row>
    <row r="254" spans="1:60" outlineLevel="1" x14ac:dyDescent="0.2">
      <c r="A254" s="235"/>
      <c r="B254" s="321" t="s">
        <v>276</v>
      </c>
      <c r="C254" s="322"/>
      <c r="D254" s="323"/>
      <c r="E254" s="324"/>
      <c r="F254" s="325"/>
      <c r="G254" s="326"/>
      <c r="H254" s="233"/>
      <c r="I254" s="237"/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  <c r="AA254" s="211"/>
      <c r="AB254" s="211"/>
      <c r="AC254" s="211">
        <v>0</v>
      </c>
      <c r="AD254" s="211"/>
      <c r="AE254" s="211"/>
      <c r="AF254" s="211"/>
      <c r="AG254" s="211"/>
      <c r="AH254" s="211"/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outlineLevel="1" x14ac:dyDescent="0.2">
      <c r="A255" s="235"/>
      <c r="B255" s="308" t="s">
        <v>277</v>
      </c>
      <c r="C255" s="309"/>
      <c r="D255" s="310"/>
      <c r="E255" s="311"/>
      <c r="F255" s="312"/>
      <c r="G255" s="313"/>
      <c r="H255" s="233"/>
      <c r="I255" s="237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  <c r="AA255" s="211"/>
      <c r="AB255" s="211"/>
      <c r="AC255" s="211"/>
      <c r="AD255" s="211"/>
      <c r="AE255" s="211"/>
      <c r="AF255" s="211"/>
      <c r="AG255" s="211"/>
      <c r="AH255" s="211"/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2" t="str">
        <f>B255</f>
        <v>včetně dodání a osazení v jakémkoliv zdivu, včetně jednostranného zajištění polohy vložek proti sesmeknutí (např. přibitím, maltovými terči).</v>
      </c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1" x14ac:dyDescent="0.2">
      <c r="A256" s="235">
        <v>25</v>
      </c>
      <c r="B256" s="220" t="s">
        <v>278</v>
      </c>
      <c r="C256" s="253" t="s">
        <v>279</v>
      </c>
      <c r="D256" s="222" t="s">
        <v>163</v>
      </c>
      <c r="E256" s="226">
        <v>3.1004</v>
      </c>
      <c r="F256" s="231"/>
      <c r="G256" s="232">
        <f>ROUND(E256*F256,2)</f>
        <v>0</v>
      </c>
      <c r="H256" s="233" t="s">
        <v>179</v>
      </c>
      <c r="I256" s="237" t="s">
        <v>149</v>
      </c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  <c r="AA256" s="211"/>
      <c r="AB256" s="211"/>
      <c r="AC256" s="211"/>
      <c r="AD256" s="211"/>
      <c r="AE256" s="211"/>
      <c r="AF256" s="211"/>
      <c r="AG256" s="211"/>
      <c r="AH256" s="211"/>
      <c r="AI256" s="211"/>
      <c r="AJ256" s="211"/>
      <c r="AK256" s="211"/>
      <c r="AL256" s="211"/>
      <c r="AM256" s="211">
        <v>21</v>
      </c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1" x14ac:dyDescent="0.2">
      <c r="A257" s="235"/>
      <c r="B257" s="220"/>
      <c r="C257" s="254" t="s">
        <v>280</v>
      </c>
      <c r="D257" s="223"/>
      <c r="E257" s="227">
        <v>0.93840000000000001</v>
      </c>
      <c r="F257" s="232"/>
      <c r="G257" s="232"/>
      <c r="H257" s="233"/>
      <c r="I257" s="237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  <c r="AA257" s="211"/>
      <c r="AB257" s="211"/>
      <c r="AC257" s="211"/>
      <c r="AD257" s="211"/>
      <c r="AE257" s="211"/>
      <c r="AF257" s="211"/>
      <c r="AG257" s="211"/>
      <c r="AH257" s="211"/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outlineLevel="1" x14ac:dyDescent="0.2">
      <c r="A258" s="235"/>
      <c r="B258" s="220"/>
      <c r="C258" s="254" t="s">
        <v>281</v>
      </c>
      <c r="D258" s="223"/>
      <c r="E258" s="227">
        <v>2.1619999999999999</v>
      </c>
      <c r="F258" s="232"/>
      <c r="G258" s="232"/>
      <c r="H258" s="233"/>
      <c r="I258" s="237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/>
      <c r="AF258" s="211"/>
      <c r="AG258" s="211"/>
      <c r="AH258" s="211"/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outlineLevel="1" x14ac:dyDescent="0.2">
      <c r="A259" s="235"/>
      <c r="B259" s="220"/>
      <c r="C259" s="298"/>
      <c r="D259" s="299"/>
      <c r="E259" s="300"/>
      <c r="F259" s="301"/>
      <c r="G259" s="302"/>
      <c r="H259" s="233"/>
      <c r="I259" s="237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  <c r="Z259" s="211"/>
      <c r="AA259" s="211"/>
      <c r="AB259" s="211"/>
      <c r="AC259" s="211"/>
      <c r="AD259" s="211"/>
      <c r="AE259" s="211"/>
      <c r="AF259" s="211"/>
      <c r="AG259" s="211"/>
      <c r="AH259" s="211"/>
      <c r="AI259" s="211"/>
      <c r="AJ259" s="211"/>
      <c r="AK259" s="211"/>
      <c r="AL259" s="211"/>
      <c r="AM259" s="211"/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</row>
    <row r="260" spans="1:60" outlineLevel="1" x14ac:dyDescent="0.2">
      <c r="A260" s="235"/>
      <c r="B260" s="308" t="s">
        <v>282</v>
      </c>
      <c r="C260" s="309"/>
      <c r="D260" s="310"/>
      <c r="E260" s="311"/>
      <c r="F260" s="312"/>
      <c r="G260" s="313"/>
      <c r="H260" s="233"/>
      <c r="I260" s="237"/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  <c r="AA260" s="211"/>
      <c r="AB260" s="211"/>
      <c r="AC260" s="211">
        <v>0</v>
      </c>
      <c r="AD260" s="211"/>
      <c r="AE260" s="211"/>
      <c r="AF260" s="211"/>
      <c r="AG260" s="211"/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outlineLevel="1" x14ac:dyDescent="0.2">
      <c r="A261" s="235">
        <v>26</v>
      </c>
      <c r="B261" s="220" t="s">
        <v>283</v>
      </c>
      <c r="C261" s="253" t="s">
        <v>284</v>
      </c>
      <c r="D261" s="222" t="s">
        <v>191</v>
      </c>
      <c r="E261" s="226">
        <v>18</v>
      </c>
      <c r="F261" s="231"/>
      <c r="G261" s="232">
        <f>ROUND(E261*F261,2)</f>
        <v>0</v>
      </c>
      <c r="H261" s="233" t="s">
        <v>202</v>
      </c>
      <c r="I261" s="237" t="s">
        <v>149</v>
      </c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  <c r="AA261" s="211"/>
      <c r="AB261" s="211"/>
      <c r="AC261" s="211"/>
      <c r="AD261" s="211"/>
      <c r="AE261" s="211"/>
      <c r="AF261" s="211"/>
      <c r="AG261" s="211"/>
      <c r="AH261" s="211"/>
      <c r="AI261" s="211"/>
      <c r="AJ261" s="211"/>
      <c r="AK261" s="211"/>
      <c r="AL261" s="211"/>
      <c r="AM261" s="211">
        <v>21</v>
      </c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outlineLevel="1" x14ac:dyDescent="0.2">
      <c r="A262" s="235"/>
      <c r="B262" s="220"/>
      <c r="C262" s="254" t="s">
        <v>203</v>
      </c>
      <c r="D262" s="223"/>
      <c r="E262" s="227"/>
      <c r="F262" s="232"/>
      <c r="G262" s="232"/>
      <c r="H262" s="233"/>
      <c r="I262" s="237"/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  <c r="AA262" s="211"/>
      <c r="AB262" s="211"/>
      <c r="AC262" s="211"/>
      <c r="AD262" s="211"/>
      <c r="AE262" s="211"/>
      <c r="AF262" s="211"/>
      <c r="AG262" s="211"/>
      <c r="AH262" s="211"/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outlineLevel="1" x14ac:dyDescent="0.2">
      <c r="A263" s="235"/>
      <c r="B263" s="220"/>
      <c r="C263" s="254" t="s">
        <v>285</v>
      </c>
      <c r="D263" s="223"/>
      <c r="E263" s="227"/>
      <c r="F263" s="232"/>
      <c r="G263" s="232"/>
      <c r="H263" s="233"/>
      <c r="I263" s="237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  <c r="AA263" s="211"/>
      <c r="AB263" s="211"/>
      <c r="AC263" s="211"/>
      <c r="AD263" s="211"/>
      <c r="AE263" s="211"/>
      <c r="AF263" s="211"/>
      <c r="AG263" s="211"/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outlineLevel="1" x14ac:dyDescent="0.2">
      <c r="A264" s="235"/>
      <c r="B264" s="220"/>
      <c r="C264" s="255" t="s">
        <v>153</v>
      </c>
      <c r="D264" s="224"/>
      <c r="E264" s="228"/>
      <c r="F264" s="232"/>
      <c r="G264" s="232"/>
      <c r="H264" s="233"/>
      <c r="I264" s="237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/>
      <c r="AF264" s="211"/>
      <c r="AG264" s="211"/>
      <c r="AH264" s="211"/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1" x14ac:dyDescent="0.2">
      <c r="A265" s="235"/>
      <c r="B265" s="220"/>
      <c r="C265" s="254" t="s">
        <v>286</v>
      </c>
      <c r="D265" s="223"/>
      <c r="E265" s="227">
        <v>18</v>
      </c>
      <c r="F265" s="232"/>
      <c r="G265" s="232"/>
      <c r="H265" s="233"/>
      <c r="I265" s="237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  <c r="AA265" s="211"/>
      <c r="AB265" s="211"/>
      <c r="AC265" s="211"/>
      <c r="AD265" s="211"/>
      <c r="AE265" s="211"/>
      <c r="AF265" s="211"/>
      <c r="AG265" s="211"/>
      <c r="AH265" s="211"/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outlineLevel="1" x14ac:dyDescent="0.2">
      <c r="A266" s="235"/>
      <c r="B266" s="220"/>
      <c r="C266" s="298"/>
      <c r="D266" s="299"/>
      <c r="E266" s="300"/>
      <c r="F266" s="301"/>
      <c r="G266" s="302"/>
      <c r="H266" s="233"/>
      <c r="I266" s="237"/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  <c r="AA266" s="211"/>
      <c r="AB266" s="211"/>
      <c r="AC266" s="211"/>
      <c r="AD266" s="211"/>
      <c r="AE266" s="211"/>
      <c r="AF266" s="211"/>
      <c r="AG266" s="211"/>
      <c r="AH266" s="211"/>
      <c r="AI266" s="211"/>
      <c r="AJ266" s="211"/>
      <c r="AK266" s="211"/>
      <c r="AL266" s="211"/>
      <c r="AM266" s="211"/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</row>
    <row r="267" spans="1:60" x14ac:dyDescent="0.2">
      <c r="A267" s="234" t="s">
        <v>128</v>
      </c>
      <c r="B267" s="219" t="s">
        <v>85</v>
      </c>
      <c r="C267" s="252" t="s">
        <v>86</v>
      </c>
      <c r="D267" s="221"/>
      <c r="E267" s="225"/>
      <c r="F267" s="314">
        <f>SUM(G268:G280)</f>
        <v>0</v>
      </c>
      <c r="G267" s="315"/>
      <c r="H267" s="230"/>
      <c r="I267" s="236"/>
    </row>
    <row r="268" spans="1:60" outlineLevel="1" x14ac:dyDescent="0.2">
      <c r="A268" s="235">
        <v>27</v>
      </c>
      <c r="B268" s="220" t="s">
        <v>287</v>
      </c>
      <c r="C268" s="253" t="s">
        <v>288</v>
      </c>
      <c r="D268" s="222" t="s">
        <v>62</v>
      </c>
      <c r="E268" s="226">
        <v>1</v>
      </c>
      <c r="F268" s="231"/>
      <c r="G268" s="232">
        <f>ROUND(E268*F268,2)</f>
        <v>0</v>
      </c>
      <c r="H268" s="233"/>
      <c r="I268" s="237" t="s">
        <v>131</v>
      </c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  <c r="AA268" s="211"/>
      <c r="AB268" s="211"/>
      <c r="AC268" s="211"/>
      <c r="AD268" s="211"/>
      <c r="AE268" s="211"/>
      <c r="AF268" s="211"/>
      <c r="AG268" s="211"/>
      <c r="AH268" s="211"/>
      <c r="AI268" s="211"/>
      <c r="AJ268" s="211"/>
      <c r="AK268" s="211"/>
      <c r="AL268" s="211"/>
      <c r="AM268" s="211">
        <v>21</v>
      </c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outlineLevel="1" x14ac:dyDescent="0.2">
      <c r="A269" s="235"/>
      <c r="B269" s="220"/>
      <c r="C269" s="298"/>
      <c r="D269" s="299"/>
      <c r="E269" s="300"/>
      <c r="F269" s="301"/>
      <c r="G269" s="302"/>
      <c r="H269" s="233"/>
      <c r="I269" s="237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  <c r="AA269" s="211"/>
      <c r="AB269" s="211"/>
      <c r="AC269" s="211"/>
      <c r="AD269" s="211"/>
      <c r="AE269" s="211"/>
      <c r="AF269" s="211"/>
      <c r="AG269" s="211"/>
      <c r="AH269" s="211"/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outlineLevel="1" x14ac:dyDescent="0.2">
      <c r="A270" s="235">
        <v>28</v>
      </c>
      <c r="B270" s="220" t="s">
        <v>289</v>
      </c>
      <c r="C270" s="253" t="s">
        <v>290</v>
      </c>
      <c r="D270" s="222" t="s">
        <v>62</v>
      </c>
      <c r="E270" s="226">
        <v>1.5</v>
      </c>
      <c r="F270" s="231"/>
      <c r="G270" s="232">
        <f>ROUND(E270*F270,2)</f>
        <v>0</v>
      </c>
      <c r="H270" s="233"/>
      <c r="I270" s="237" t="s">
        <v>131</v>
      </c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  <c r="AA270" s="211"/>
      <c r="AB270" s="211"/>
      <c r="AC270" s="211"/>
      <c r="AD270" s="211"/>
      <c r="AE270" s="211"/>
      <c r="AF270" s="211"/>
      <c r="AG270" s="211"/>
      <c r="AH270" s="211"/>
      <c r="AI270" s="211"/>
      <c r="AJ270" s="211"/>
      <c r="AK270" s="211"/>
      <c r="AL270" s="211"/>
      <c r="AM270" s="211">
        <v>21</v>
      </c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outlineLevel="1" x14ac:dyDescent="0.2">
      <c r="A271" s="235"/>
      <c r="B271" s="220"/>
      <c r="C271" s="298"/>
      <c r="D271" s="299"/>
      <c r="E271" s="300"/>
      <c r="F271" s="301"/>
      <c r="G271" s="302"/>
      <c r="H271" s="233"/>
      <c r="I271" s="237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  <c r="AA271" s="211"/>
      <c r="AB271" s="211"/>
      <c r="AC271" s="211"/>
      <c r="AD271" s="211"/>
      <c r="AE271" s="211"/>
      <c r="AF271" s="211"/>
      <c r="AG271" s="211"/>
      <c r="AH271" s="211"/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  <c r="BG271" s="211"/>
      <c r="BH271" s="211"/>
    </row>
    <row r="272" spans="1:60" outlineLevel="1" x14ac:dyDescent="0.2">
      <c r="A272" s="235">
        <v>29</v>
      </c>
      <c r="B272" s="220" t="s">
        <v>291</v>
      </c>
      <c r="C272" s="253" t="s">
        <v>292</v>
      </c>
      <c r="D272" s="222" t="s">
        <v>62</v>
      </c>
      <c r="E272" s="226">
        <v>3</v>
      </c>
      <c r="F272" s="231"/>
      <c r="G272" s="232">
        <f>ROUND(E272*F272,2)</f>
        <v>0</v>
      </c>
      <c r="H272" s="233"/>
      <c r="I272" s="237" t="s">
        <v>131</v>
      </c>
      <c r="J272" s="211"/>
      <c r="K272" s="211"/>
      <c r="L272" s="211"/>
      <c r="M272" s="211"/>
      <c r="N272" s="211"/>
      <c r="O272" s="211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  <c r="AA272" s="211"/>
      <c r="AB272" s="211"/>
      <c r="AC272" s="211"/>
      <c r="AD272" s="211"/>
      <c r="AE272" s="211"/>
      <c r="AF272" s="211"/>
      <c r="AG272" s="211"/>
      <c r="AH272" s="211"/>
      <c r="AI272" s="211"/>
      <c r="AJ272" s="211"/>
      <c r="AK272" s="211"/>
      <c r="AL272" s="211"/>
      <c r="AM272" s="211">
        <v>21</v>
      </c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outlineLevel="1" x14ac:dyDescent="0.2">
      <c r="A273" s="235"/>
      <c r="B273" s="220"/>
      <c r="C273" s="254" t="s">
        <v>293</v>
      </c>
      <c r="D273" s="223"/>
      <c r="E273" s="227"/>
      <c r="F273" s="232"/>
      <c r="G273" s="232"/>
      <c r="H273" s="233"/>
      <c r="I273" s="237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  <c r="AA273" s="211"/>
      <c r="AB273" s="211"/>
      <c r="AC273" s="211"/>
      <c r="AD273" s="211"/>
      <c r="AE273" s="211"/>
      <c r="AF273" s="211"/>
      <c r="AG273" s="211"/>
      <c r="AH273" s="211"/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</row>
    <row r="274" spans="1:60" ht="22.5" outlineLevel="1" x14ac:dyDescent="0.2">
      <c r="A274" s="235"/>
      <c r="B274" s="220"/>
      <c r="C274" s="254" t="s">
        <v>294</v>
      </c>
      <c r="D274" s="223"/>
      <c r="E274" s="227"/>
      <c r="F274" s="232"/>
      <c r="G274" s="232"/>
      <c r="H274" s="233"/>
      <c r="I274" s="237"/>
      <c r="J274" s="211"/>
      <c r="K274" s="211"/>
      <c r="L274" s="211"/>
      <c r="M274" s="211"/>
      <c r="N274" s="211"/>
      <c r="O274" s="211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  <c r="AA274" s="211"/>
      <c r="AB274" s="211"/>
      <c r="AC274" s="211"/>
      <c r="AD274" s="211"/>
      <c r="AE274" s="211"/>
      <c r="AF274" s="211"/>
      <c r="AG274" s="211"/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outlineLevel="1" x14ac:dyDescent="0.2">
      <c r="A275" s="235"/>
      <c r="B275" s="220"/>
      <c r="C275" s="254" t="s">
        <v>295</v>
      </c>
      <c r="D275" s="223"/>
      <c r="E275" s="227"/>
      <c r="F275" s="232"/>
      <c r="G275" s="232"/>
      <c r="H275" s="233"/>
      <c r="I275" s="237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211"/>
      <c r="U275" s="211"/>
      <c r="V275" s="211"/>
      <c r="W275" s="211"/>
      <c r="X275" s="211"/>
      <c r="Y275" s="211"/>
      <c r="Z275" s="211"/>
      <c r="AA275" s="211"/>
      <c r="AB275" s="211"/>
      <c r="AC275" s="211"/>
      <c r="AD275" s="211"/>
      <c r="AE275" s="211"/>
      <c r="AF275" s="211"/>
      <c r="AG275" s="211"/>
      <c r="AH275" s="211"/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11"/>
      <c r="BB275" s="211"/>
      <c r="BC275" s="211"/>
      <c r="BD275" s="211"/>
      <c r="BE275" s="211"/>
      <c r="BF275" s="211"/>
      <c r="BG275" s="211"/>
      <c r="BH275" s="211"/>
    </row>
    <row r="276" spans="1:60" outlineLevel="1" x14ac:dyDescent="0.2">
      <c r="A276" s="235"/>
      <c r="B276" s="220"/>
      <c r="C276" s="254" t="s">
        <v>296</v>
      </c>
      <c r="D276" s="223"/>
      <c r="E276" s="227"/>
      <c r="F276" s="232"/>
      <c r="G276" s="232"/>
      <c r="H276" s="233"/>
      <c r="I276" s="237"/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  <c r="AA276" s="211"/>
      <c r="AB276" s="211"/>
      <c r="AC276" s="211"/>
      <c r="AD276" s="211"/>
      <c r="AE276" s="211"/>
      <c r="AF276" s="211"/>
      <c r="AG276" s="211"/>
      <c r="AH276" s="211"/>
      <c r="AI276" s="211"/>
      <c r="AJ276" s="211"/>
      <c r="AK276" s="211"/>
      <c r="AL276" s="211"/>
      <c r="AM276" s="211"/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</row>
    <row r="277" spans="1:60" outlineLevel="1" x14ac:dyDescent="0.2">
      <c r="A277" s="235"/>
      <c r="B277" s="220"/>
      <c r="C277" s="254" t="s">
        <v>297</v>
      </c>
      <c r="D277" s="223"/>
      <c r="E277" s="227"/>
      <c r="F277" s="232"/>
      <c r="G277" s="232"/>
      <c r="H277" s="233"/>
      <c r="I277" s="237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  <c r="AA277" s="211"/>
      <c r="AB277" s="211"/>
      <c r="AC277" s="211"/>
      <c r="AD277" s="211"/>
      <c r="AE277" s="211"/>
      <c r="AF277" s="211"/>
      <c r="AG277" s="211"/>
      <c r="AH277" s="211"/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outlineLevel="1" x14ac:dyDescent="0.2">
      <c r="A278" s="235"/>
      <c r="B278" s="220"/>
      <c r="C278" s="255" t="s">
        <v>153</v>
      </c>
      <c r="D278" s="224"/>
      <c r="E278" s="228"/>
      <c r="F278" s="232"/>
      <c r="G278" s="232"/>
      <c r="H278" s="233"/>
      <c r="I278" s="237"/>
      <c r="J278" s="211"/>
      <c r="K278" s="211"/>
      <c r="L278" s="211"/>
      <c r="M278" s="211"/>
      <c r="N278" s="211"/>
      <c r="O278" s="211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  <c r="AA278" s="211"/>
      <c r="AB278" s="211"/>
      <c r="AC278" s="211"/>
      <c r="AD278" s="211"/>
      <c r="AE278" s="211"/>
      <c r="AF278" s="211"/>
      <c r="AG278" s="211"/>
      <c r="AH278" s="211"/>
      <c r="AI278" s="211"/>
      <c r="AJ278" s="211"/>
      <c r="AK278" s="211"/>
      <c r="AL278" s="211"/>
      <c r="AM278" s="211"/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outlineLevel="1" x14ac:dyDescent="0.2">
      <c r="A279" s="235"/>
      <c r="B279" s="220"/>
      <c r="C279" s="254" t="s">
        <v>75</v>
      </c>
      <c r="D279" s="223"/>
      <c r="E279" s="227">
        <v>3</v>
      </c>
      <c r="F279" s="232"/>
      <c r="G279" s="232"/>
      <c r="H279" s="233"/>
      <c r="I279" s="237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  <c r="AA279" s="211"/>
      <c r="AB279" s="211"/>
      <c r="AC279" s="211"/>
      <c r="AD279" s="211"/>
      <c r="AE279" s="211"/>
      <c r="AF279" s="211"/>
      <c r="AG279" s="211"/>
      <c r="AH279" s="211"/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  <c r="BF279" s="211"/>
      <c r="BG279" s="211"/>
      <c r="BH279" s="211"/>
    </row>
    <row r="280" spans="1:60" outlineLevel="1" x14ac:dyDescent="0.2">
      <c r="A280" s="235"/>
      <c r="B280" s="220"/>
      <c r="C280" s="298"/>
      <c r="D280" s="299"/>
      <c r="E280" s="300"/>
      <c r="F280" s="301"/>
      <c r="G280" s="302"/>
      <c r="H280" s="233"/>
      <c r="I280" s="237"/>
      <c r="J280" s="211"/>
      <c r="K280" s="211"/>
      <c r="L280" s="211"/>
      <c r="M280" s="211"/>
      <c r="N280" s="211"/>
      <c r="O280" s="211"/>
      <c r="P280" s="211"/>
      <c r="Q280" s="211"/>
      <c r="R280" s="211"/>
      <c r="S280" s="211"/>
      <c r="T280" s="211"/>
      <c r="U280" s="211"/>
      <c r="V280" s="211"/>
      <c r="W280" s="211"/>
      <c r="X280" s="211"/>
      <c r="Y280" s="211"/>
      <c r="Z280" s="211"/>
      <c r="AA280" s="211"/>
      <c r="AB280" s="211"/>
      <c r="AC280" s="211"/>
      <c r="AD280" s="211"/>
      <c r="AE280" s="211"/>
      <c r="AF280" s="211"/>
      <c r="AG280" s="211"/>
      <c r="AH280" s="211"/>
      <c r="AI280" s="211"/>
      <c r="AJ280" s="211"/>
      <c r="AK280" s="211"/>
      <c r="AL280" s="211"/>
      <c r="AM280" s="211"/>
      <c r="AN280" s="211"/>
      <c r="AO280" s="211"/>
      <c r="AP280" s="211"/>
      <c r="AQ280" s="211"/>
      <c r="AR280" s="211"/>
      <c r="AS280" s="211"/>
      <c r="AT280" s="211"/>
      <c r="AU280" s="211"/>
      <c r="AV280" s="211"/>
      <c r="AW280" s="211"/>
      <c r="AX280" s="211"/>
      <c r="AY280" s="211"/>
      <c r="AZ280" s="211"/>
      <c r="BA280" s="211"/>
      <c r="BB280" s="211"/>
      <c r="BC280" s="211"/>
      <c r="BD280" s="211"/>
      <c r="BE280" s="211"/>
      <c r="BF280" s="211"/>
      <c r="BG280" s="211"/>
      <c r="BH280" s="211"/>
    </row>
    <row r="281" spans="1:60" x14ac:dyDescent="0.2">
      <c r="A281" s="234" t="s">
        <v>128</v>
      </c>
      <c r="B281" s="219" t="s">
        <v>87</v>
      </c>
      <c r="C281" s="252" t="s">
        <v>88</v>
      </c>
      <c r="D281" s="221"/>
      <c r="E281" s="225"/>
      <c r="F281" s="314">
        <f>SUM(G282:G290)</f>
        <v>0</v>
      </c>
      <c r="G281" s="315"/>
      <c r="H281" s="230"/>
      <c r="I281" s="236"/>
    </row>
    <row r="282" spans="1:60" outlineLevel="1" x14ac:dyDescent="0.2">
      <c r="A282" s="235"/>
      <c r="B282" s="321" t="s">
        <v>298</v>
      </c>
      <c r="C282" s="322"/>
      <c r="D282" s="323"/>
      <c r="E282" s="324"/>
      <c r="F282" s="325"/>
      <c r="G282" s="326"/>
      <c r="H282" s="233"/>
      <c r="I282" s="237"/>
      <c r="J282" s="211"/>
      <c r="K282" s="211"/>
      <c r="L282" s="211"/>
      <c r="M282" s="211"/>
      <c r="N282" s="211"/>
      <c r="O282" s="211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  <c r="AA282" s="211"/>
      <c r="AB282" s="211"/>
      <c r="AC282" s="211">
        <v>0</v>
      </c>
      <c r="AD282" s="211"/>
      <c r="AE282" s="211"/>
      <c r="AF282" s="211"/>
      <c r="AG282" s="211"/>
      <c r="AH282" s="211"/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outlineLevel="1" x14ac:dyDescent="0.2">
      <c r="A283" s="235"/>
      <c r="B283" s="308" t="s">
        <v>299</v>
      </c>
      <c r="C283" s="309"/>
      <c r="D283" s="310"/>
      <c r="E283" s="311"/>
      <c r="F283" s="312"/>
      <c r="G283" s="313"/>
      <c r="H283" s="233"/>
      <c r="I283" s="237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  <c r="AA283" s="211"/>
      <c r="AB283" s="211"/>
      <c r="AC283" s="211"/>
      <c r="AD283" s="211"/>
      <c r="AE283" s="211"/>
      <c r="AF283" s="211"/>
      <c r="AG283" s="211"/>
      <c r="AH283" s="211"/>
      <c r="AI283" s="211"/>
      <c r="AJ283" s="211"/>
      <c r="AK283" s="211"/>
      <c r="AL283" s="211"/>
      <c r="AM283" s="211"/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2" t="str">
        <f>B283</f>
        <v>na novostavbách a změnách objektů pro oplocení (815 2 JKSo), objekty zvláštní pro chov živočichů (815 3 JKSO), objekty pozemní různé (815 9 JKSO)</v>
      </c>
      <c r="BA283" s="211"/>
      <c r="BB283" s="211"/>
      <c r="BC283" s="211"/>
      <c r="BD283" s="211"/>
      <c r="BE283" s="211"/>
      <c r="BF283" s="211"/>
      <c r="BG283" s="211"/>
      <c r="BH283" s="211"/>
    </row>
    <row r="284" spans="1:60" outlineLevel="1" x14ac:dyDescent="0.2">
      <c r="A284" s="235"/>
      <c r="B284" s="308" t="s">
        <v>300</v>
      </c>
      <c r="C284" s="309"/>
      <c r="D284" s="310"/>
      <c r="E284" s="311"/>
      <c r="F284" s="312"/>
      <c r="G284" s="313"/>
      <c r="H284" s="233"/>
      <c r="I284" s="237"/>
      <c r="J284" s="211"/>
      <c r="K284" s="211"/>
      <c r="L284" s="211"/>
      <c r="M284" s="211"/>
      <c r="N284" s="211"/>
      <c r="O284" s="211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  <c r="AA284" s="211"/>
      <c r="AB284" s="211"/>
      <c r="AC284" s="211"/>
      <c r="AD284" s="211"/>
      <c r="AE284" s="211"/>
      <c r="AF284" s="211"/>
      <c r="AG284" s="211"/>
      <c r="AH284" s="211"/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outlineLevel="1" x14ac:dyDescent="0.2">
      <c r="A285" s="235"/>
      <c r="B285" s="308" t="s">
        <v>301</v>
      </c>
      <c r="C285" s="309"/>
      <c r="D285" s="310"/>
      <c r="E285" s="311"/>
      <c r="F285" s="312"/>
      <c r="G285" s="313"/>
      <c r="H285" s="233"/>
      <c r="I285" s="237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  <c r="AA285" s="211"/>
      <c r="AB285" s="211"/>
      <c r="AC285" s="211">
        <v>1</v>
      </c>
      <c r="AD285" s="211"/>
      <c r="AE285" s="211"/>
      <c r="AF285" s="211"/>
      <c r="AG285" s="211"/>
      <c r="AH285" s="211"/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11"/>
      <c r="BB285" s="211"/>
      <c r="BC285" s="211"/>
      <c r="BD285" s="211"/>
      <c r="BE285" s="211"/>
      <c r="BF285" s="211"/>
      <c r="BG285" s="211"/>
      <c r="BH285" s="211"/>
    </row>
    <row r="286" spans="1:60" outlineLevel="1" x14ac:dyDescent="0.2">
      <c r="A286" s="235">
        <v>30</v>
      </c>
      <c r="B286" s="220" t="s">
        <v>302</v>
      </c>
      <c r="C286" s="253" t="s">
        <v>303</v>
      </c>
      <c r="D286" s="222" t="s">
        <v>230</v>
      </c>
      <c r="E286" s="226">
        <v>96.793670000000006</v>
      </c>
      <c r="F286" s="231"/>
      <c r="G286" s="232">
        <f>ROUND(E286*F286,2)</f>
        <v>0</v>
      </c>
      <c r="H286" s="233" t="s">
        <v>202</v>
      </c>
      <c r="I286" s="237" t="s">
        <v>149</v>
      </c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  <c r="AA286" s="211"/>
      <c r="AB286" s="211"/>
      <c r="AC286" s="211"/>
      <c r="AD286" s="211"/>
      <c r="AE286" s="211"/>
      <c r="AF286" s="211"/>
      <c r="AG286" s="211"/>
      <c r="AH286" s="211"/>
      <c r="AI286" s="211"/>
      <c r="AJ286" s="211"/>
      <c r="AK286" s="211"/>
      <c r="AL286" s="211"/>
      <c r="AM286" s="211">
        <v>21</v>
      </c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outlineLevel="1" x14ac:dyDescent="0.2">
      <c r="A287" s="235"/>
      <c r="B287" s="220"/>
      <c r="C287" s="254" t="s">
        <v>304</v>
      </c>
      <c r="D287" s="223"/>
      <c r="E287" s="227"/>
      <c r="F287" s="232"/>
      <c r="G287" s="232"/>
      <c r="H287" s="233"/>
      <c r="I287" s="237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  <c r="AA287" s="211"/>
      <c r="AB287" s="211"/>
      <c r="AC287" s="211"/>
      <c r="AD287" s="211"/>
      <c r="AE287" s="211"/>
      <c r="AF287" s="211"/>
      <c r="AG287" s="211"/>
      <c r="AH287" s="211"/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outlineLevel="1" x14ac:dyDescent="0.2">
      <c r="A288" s="235"/>
      <c r="B288" s="220"/>
      <c r="C288" s="254" t="s">
        <v>305</v>
      </c>
      <c r="D288" s="223"/>
      <c r="E288" s="227"/>
      <c r="F288" s="232"/>
      <c r="G288" s="232"/>
      <c r="H288" s="233"/>
      <c r="I288" s="237"/>
      <c r="J288" s="211"/>
      <c r="K288" s="211"/>
      <c r="L288" s="211"/>
      <c r="M288" s="211"/>
      <c r="N288" s="211"/>
      <c r="O288" s="211"/>
      <c r="P288" s="211"/>
      <c r="Q288" s="211"/>
      <c r="R288" s="211"/>
      <c r="S288" s="211"/>
      <c r="T288" s="211"/>
      <c r="U288" s="211"/>
      <c r="V288" s="211"/>
      <c r="W288" s="211"/>
      <c r="X288" s="211"/>
      <c r="Y288" s="211"/>
      <c r="Z288" s="211"/>
      <c r="AA288" s="211"/>
      <c r="AB288" s="211"/>
      <c r="AC288" s="211"/>
      <c r="AD288" s="211"/>
      <c r="AE288" s="211"/>
      <c r="AF288" s="211"/>
      <c r="AG288" s="211"/>
      <c r="AH288" s="211"/>
      <c r="AI288" s="211"/>
      <c r="AJ288" s="211"/>
      <c r="AK288" s="211"/>
      <c r="AL288" s="211"/>
      <c r="AM288" s="211"/>
      <c r="AN288" s="211"/>
      <c r="AO288" s="211"/>
      <c r="AP288" s="211"/>
      <c r="AQ288" s="211"/>
      <c r="AR288" s="211"/>
      <c r="AS288" s="211"/>
      <c r="AT288" s="211"/>
      <c r="AU288" s="211"/>
      <c r="AV288" s="211"/>
      <c r="AW288" s="211"/>
      <c r="AX288" s="211"/>
      <c r="AY288" s="211"/>
      <c r="AZ288" s="211"/>
      <c r="BA288" s="211"/>
      <c r="BB288" s="211"/>
      <c r="BC288" s="211"/>
      <c r="BD288" s="211"/>
      <c r="BE288" s="211"/>
      <c r="BF288" s="211"/>
      <c r="BG288" s="211"/>
      <c r="BH288" s="211"/>
    </row>
    <row r="289" spans="1:60" outlineLevel="1" x14ac:dyDescent="0.2">
      <c r="A289" s="235"/>
      <c r="B289" s="220"/>
      <c r="C289" s="254" t="s">
        <v>306</v>
      </c>
      <c r="D289" s="223"/>
      <c r="E289" s="227">
        <v>96.793670000000006</v>
      </c>
      <c r="F289" s="232"/>
      <c r="G289" s="232"/>
      <c r="H289" s="233"/>
      <c r="I289" s="237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  <c r="AA289" s="211"/>
      <c r="AB289" s="211"/>
      <c r="AC289" s="211"/>
      <c r="AD289" s="211"/>
      <c r="AE289" s="211"/>
      <c r="AF289" s="211"/>
      <c r="AG289" s="211"/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outlineLevel="1" x14ac:dyDescent="0.2">
      <c r="A290" s="235"/>
      <c r="B290" s="220"/>
      <c r="C290" s="298"/>
      <c r="D290" s="299"/>
      <c r="E290" s="300"/>
      <c r="F290" s="301"/>
      <c r="G290" s="302"/>
      <c r="H290" s="233"/>
      <c r="I290" s="237"/>
      <c r="J290" s="211"/>
      <c r="K290" s="211"/>
      <c r="L290" s="211"/>
      <c r="M290" s="211"/>
      <c r="N290" s="211"/>
      <c r="O290" s="211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  <c r="AA290" s="211"/>
      <c r="AB290" s="211"/>
      <c r="AC290" s="211"/>
      <c r="AD290" s="211"/>
      <c r="AE290" s="211"/>
      <c r="AF290" s="211"/>
      <c r="AG290" s="211"/>
      <c r="AH290" s="211"/>
      <c r="AI290" s="211"/>
      <c r="AJ290" s="211"/>
      <c r="AK290" s="211"/>
      <c r="AL290" s="211"/>
      <c r="AM290" s="211"/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x14ac:dyDescent="0.2">
      <c r="A291" s="234" t="s">
        <v>128</v>
      </c>
      <c r="B291" s="219" t="s">
        <v>89</v>
      </c>
      <c r="C291" s="252" t="s">
        <v>90</v>
      </c>
      <c r="D291" s="221"/>
      <c r="E291" s="225"/>
      <c r="F291" s="314">
        <f>SUM(G292:G337)</f>
        <v>0</v>
      </c>
      <c r="G291" s="315"/>
      <c r="H291" s="230"/>
      <c r="I291" s="236"/>
    </row>
    <row r="292" spans="1:60" outlineLevel="1" x14ac:dyDescent="0.2">
      <c r="A292" s="235"/>
      <c r="B292" s="321" t="s">
        <v>307</v>
      </c>
      <c r="C292" s="322"/>
      <c r="D292" s="323"/>
      <c r="E292" s="324"/>
      <c r="F292" s="325"/>
      <c r="G292" s="326"/>
      <c r="H292" s="233"/>
      <c r="I292" s="237"/>
      <c r="J292" s="211"/>
      <c r="K292" s="211"/>
      <c r="L292" s="211"/>
      <c r="M292" s="211"/>
      <c r="N292" s="211"/>
      <c r="O292" s="211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  <c r="AA292" s="211"/>
      <c r="AB292" s="211"/>
      <c r="AC292" s="211">
        <v>0</v>
      </c>
      <c r="AD292" s="211"/>
      <c r="AE292" s="211"/>
      <c r="AF292" s="211"/>
      <c r="AG292" s="211"/>
      <c r="AH292" s="211"/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1" x14ac:dyDescent="0.2">
      <c r="A293" s="235">
        <v>31</v>
      </c>
      <c r="B293" s="220" t="s">
        <v>308</v>
      </c>
      <c r="C293" s="253" t="s">
        <v>309</v>
      </c>
      <c r="D293" s="222" t="s">
        <v>163</v>
      </c>
      <c r="E293" s="226">
        <v>19.22</v>
      </c>
      <c r="F293" s="231"/>
      <c r="G293" s="232">
        <f>ROUND(E293*F293,2)</f>
        <v>0</v>
      </c>
      <c r="H293" s="233" t="s">
        <v>310</v>
      </c>
      <c r="I293" s="237" t="s">
        <v>149</v>
      </c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  <c r="AA293" s="211"/>
      <c r="AB293" s="211"/>
      <c r="AC293" s="211"/>
      <c r="AD293" s="211"/>
      <c r="AE293" s="211"/>
      <c r="AF293" s="211"/>
      <c r="AG293" s="211"/>
      <c r="AH293" s="211"/>
      <c r="AI293" s="211"/>
      <c r="AJ293" s="211"/>
      <c r="AK293" s="211"/>
      <c r="AL293" s="211"/>
      <c r="AM293" s="211">
        <v>21</v>
      </c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outlineLevel="1" x14ac:dyDescent="0.2">
      <c r="A294" s="235"/>
      <c r="B294" s="220"/>
      <c r="C294" s="254" t="s">
        <v>180</v>
      </c>
      <c r="D294" s="223"/>
      <c r="E294" s="227"/>
      <c r="F294" s="232"/>
      <c r="G294" s="232"/>
      <c r="H294" s="233"/>
      <c r="I294" s="237"/>
      <c r="J294" s="211"/>
      <c r="K294" s="211"/>
      <c r="L294" s="211"/>
      <c r="M294" s="211"/>
      <c r="N294" s="211"/>
      <c r="O294" s="211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  <c r="AA294" s="211"/>
      <c r="AB294" s="211"/>
      <c r="AC294" s="211"/>
      <c r="AD294" s="211"/>
      <c r="AE294" s="211"/>
      <c r="AF294" s="211"/>
      <c r="AG294" s="211"/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outlineLevel="1" x14ac:dyDescent="0.2">
      <c r="A295" s="235"/>
      <c r="B295" s="220"/>
      <c r="C295" s="255" t="s">
        <v>153</v>
      </c>
      <c r="D295" s="224"/>
      <c r="E295" s="228"/>
      <c r="F295" s="232"/>
      <c r="G295" s="232"/>
      <c r="H295" s="233"/>
      <c r="I295" s="237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  <c r="AA295" s="211"/>
      <c r="AB295" s="211"/>
      <c r="AC295" s="211"/>
      <c r="AD295" s="211"/>
      <c r="AE295" s="211"/>
      <c r="AF295" s="211"/>
      <c r="AG295" s="211"/>
      <c r="AH295" s="211"/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</row>
    <row r="296" spans="1:60" outlineLevel="1" x14ac:dyDescent="0.2">
      <c r="A296" s="235"/>
      <c r="B296" s="220"/>
      <c r="C296" s="254" t="s">
        <v>311</v>
      </c>
      <c r="D296" s="223"/>
      <c r="E296" s="227">
        <v>19.22</v>
      </c>
      <c r="F296" s="232"/>
      <c r="G296" s="232"/>
      <c r="H296" s="233"/>
      <c r="I296" s="237"/>
      <c r="J296" s="211"/>
      <c r="K296" s="211"/>
      <c r="L296" s="211"/>
      <c r="M296" s="211"/>
      <c r="N296" s="211"/>
      <c r="O296" s="211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  <c r="AA296" s="211"/>
      <c r="AB296" s="211"/>
      <c r="AC296" s="211"/>
      <c r="AD296" s="211"/>
      <c r="AE296" s="211"/>
      <c r="AF296" s="211"/>
      <c r="AG296" s="211"/>
      <c r="AH296" s="211"/>
      <c r="AI296" s="211"/>
      <c r="AJ296" s="211"/>
      <c r="AK296" s="211"/>
      <c r="AL296" s="211"/>
      <c r="AM296" s="211"/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outlineLevel="1" x14ac:dyDescent="0.2">
      <c r="A297" s="235"/>
      <c r="B297" s="220"/>
      <c r="C297" s="298"/>
      <c r="D297" s="299"/>
      <c r="E297" s="300"/>
      <c r="F297" s="301"/>
      <c r="G297" s="302"/>
      <c r="H297" s="233"/>
      <c r="I297" s="237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  <c r="AA297" s="211"/>
      <c r="AB297" s="211"/>
      <c r="AC297" s="211"/>
      <c r="AD297" s="211"/>
      <c r="AE297" s="211"/>
      <c r="AF297" s="211"/>
      <c r="AG297" s="211"/>
      <c r="AH297" s="211"/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outlineLevel="1" x14ac:dyDescent="0.2">
      <c r="A298" s="235">
        <v>32</v>
      </c>
      <c r="B298" s="220" t="s">
        <v>312</v>
      </c>
      <c r="C298" s="253" t="s">
        <v>313</v>
      </c>
      <c r="D298" s="222" t="s">
        <v>163</v>
      </c>
      <c r="E298" s="226">
        <v>33.25</v>
      </c>
      <c r="F298" s="231"/>
      <c r="G298" s="232">
        <f>ROUND(E298*F298,2)</f>
        <v>0</v>
      </c>
      <c r="H298" s="233" t="s">
        <v>310</v>
      </c>
      <c r="I298" s="237" t="s">
        <v>149</v>
      </c>
      <c r="J298" s="211"/>
      <c r="K298" s="211"/>
      <c r="L298" s="211"/>
      <c r="M298" s="211"/>
      <c r="N298" s="211"/>
      <c r="O298" s="211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  <c r="AA298" s="211"/>
      <c r="AB298" s="211"/>
      <c r="AC298" s="211"/>
      <c r="AD298" s="211"/>
      <c r="AE298" s="211"/>
      <c r="AF298" s="211"/>
      <c r="AG298" s="211"/>
      <c r="AH298" s="211"/>
      <c r="AI298" s="211"/>
      <c r="AJ298" s="211"/>
      <c r="AK298" s="211"/>
      <c r="AL298" s="211"/>
      <c r="AM298" s="211">
        <v>21</v>
      </c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1" x14ac:dyDescent="0.2">
      <c r="A299" s="235"/>
      <c r="B299" s="220"/>
      <c r="C299" s="254" t="s">
        <v>180</v>
      </c>
      <c r="D299" s="223"/>
      <c r="E299" s="227"/>
      <c r="F299" s="232"/>
      <c r="G299" s="232"/>
      <c r="H299" s="233"/>
      <c r="I299" s="237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  <c r="AA299" s="211"/>
      <c r="AB299" s="211"/>
      <c r="AC299" s="211"/>
      <c r="AD299" s="211"/>
      <c r="AE299" s="211"/>
      <c r="AF299" s="211"/>
      <c r="AG299" s="211"/>
      <c r="AH299" s="211"/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outlineLevel="1" x14ac:dyDescent="0.2">
      <c r="A300" s="235"/>
      <c r="B300" s="220"/>
      <c r="C300" s="255" t="s">
        <v>153</v>
      </c>
      <c r="D300" s="224"/>
      <c r="E300" s="228"/>
      <c r="F300" s="232"/>
      <c r="G300" s="232"/>
      <c r="H300" s="233"/>
      <c r="I300" s="237"/>
      <c r="J300" s="211"/>
      <c r="K300" s="211"/>
      <c r="L300" s="211"/>
      <c r="M300" s="211"/>
      <c r="N300" s="211"/>
      <c r="O300" s="211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  <c r="AA300" s="211"/>
      <c r="AB300" s="211"/>
      <c r="AC300" s="211"/>
      <c r="AD300" s="211"/>
      <c r="AE300" s="211"/>
      <c r="AF300" s="211"/>
      <c r="AG300" s="211"/>
      <c r="AH300" s="211"/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outlineLevel="1" x14ac:dyDescent="0.2">
      <c r="A301" s="235"/>
      <c r="B301" s="220"/>
      <c r="C301" s="254" t="s">
        <v>314</v>
      </c>
      <c r="D301" s="223"/>
      <c r="E301" s="227">
        <v>30.72</v>
      </c>
      <c r="F301" s="232"/>
      <c r="G301" s="232"/>
      <c r="H301" s="233"/>
      <c r="I301" s="237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  <c r="AA301" s="211"/>
      <c r="AB301" s="211"/>
      <c r="AC301" s="211"/>
      <c r="AD301" s="211"/>
      <c r="AE301" s="211"/>
      <c r="AF301" s="211"/>
      <c r="AG301" s="211"/>
      <c r="AH301" s="211"/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  <c r="BF301" s="211"/>
      <c r="BG301" s="211"/>
      <c r="BH301" s="211"/>
    </row>
    <row r="302" spans="1:60" outlineLevel="1" x14ac:dyDescent="0.2">
      <c r="A302" s="235"/>
      <c r="B302" s="220"/>
      <c r="C302" s="255" t="s">
        <v>153</v>
      </c>
      <c r="D302" s="224"/>
      <c r="E302" s="228">
        <v>30.72</v>
      </c>
      <c r="F302" s="232"/>
      <c r="G302" s="232"/>
      <c r="H302" s="233"/>
      <c r="I302" s="237"/>
      <c r="J302" s="211"/>
      <c r="K302" s="211"/>
      <c r="L302" s="211"/>
      <c r="M302" s="211"/>
      <c r="N302" s="211"/>
      <c r="O302" s="211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  <c r="AA302" s="211"/>
      <c r="AB302" s="211"/>
      <c r="AC302" s="211"/>
      <c r="AD302" s="211"/>
      <c r="AE302" s="211"/>
      <c r="AF302" s="211"/>
      <c r="AG302" s="211"/>
      <c r="AH302" s="211"/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outlineLevel="1" x14ac:dyDescent="0.2">
      <c r="A303" s="235"/>
      <c r="B303" s="220"/>
      <c r="C303" s="254" t="s">
        <v>315</v>
      </c>
      <c r="D303" s="223"/>
      <c r="E303" s="227">
        <v>2.5299999999999998</v>
      </c>
      <c r="F303" s="232"/>
      <c r="G303" s="232"/>
      <c r="H303" s="233"/>
      <c r="I303" s="237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  <c r="AA303" s="211"/>
      <c r="AB303" s="211"/>
      <c r="AC303" s="211"/>
      <c r="AD303" s="211"/>
      <c r="AE303" s="211"/>
      <c r="AF303" s="211"/>
      <c r="AG303" s="211"/>
      <c r="AH303" s="211"/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1"/>
      <c r="BB303" s="211"/>
      <c r="BC303" s="211"/>
      <c r="BD303" s="211"/>
      <c r="BE303" s="211"/>
      <c r="BF303" s="211"/>
      <c r="BG303" s="211"/>
      <c r="BH303" s="211"/>
    </row>
    <row r="304" spans="1:60" outlineLevel="1" x14ac:dyDescent="0.2">
      <c r="A304" s="235"/>
      <c r="B304" s="220"/>
      <c r="C304" s="298"/>
      <c r="D304" s="299"/>
      <c r="E304" s="300"/>
      <c r="F304" s="301"/>
      <c r="G304" s="302"/>
      <c r="H304" s="233"/>
      <c r="I304" s="237"/>
      <c r="J304" s="211"/>
      <c r="K304" s="211"/>
      <c r="L304" s="211"/>
      <c r="M304" s="211"/>
      <c r="N304" s="211"/>
      <c r="O304" s="211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  <c r="AA304" s="211"/>
      <c r="AB304" s="211"/>
      <c r="AC304" s="211"/>
      <c r="AD304" s="211"/>
      <c r="AE304" s="211"/>
      <c r="AF304" s="211"/>
      <c r="AG304" s="211"/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outlineLevel="1" x14ac:dyDescent="0.2">
      <c r="A305" s="235"/>
      <c r="B305" s="308" t="s">
        <v>316</v>
      </c>
      <c r="C305" s="309"/>
      <c r="D305" s="310"/>
      <c r="E305" s="311"/>
      <c r="F305" s="312"/>
      <c r="G305" s="313"/>
      <c r="H305" s="233"/>
      <c r="I305" s="237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  <c r="AA305" s="211"/>
      <c r="AB305" s="211"/>
      <c r="AC305" s="211">
        <v>0</v>
      </c>
      <c r="AD305" s="211"/>
      <c r="AE305" s="211"/>
      <c r="AF305" s="211"/>
      <c r="AG305" s="211"/>
      <c r="AH305" s="211"/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ht="33.75" outlineLevel="1" x14ac:dyDescent="0.2">
      <c r="A306" s="235">
        <v>33</v>
      </c>
      <c r="B306" s="220" t="s">
        <v>317</v>
      </c>
      <c r="C306" s="253" t="s">
        <v>318</v>
      </c>
      <c r="D306" s="222" t="s">
        <v>163</v>
      </c>
      <c r="E306" s="226">
        <v>19.22</v>
      </c>
      <c r="F306" s="231"/>
      <c r="G306" s="232">
        <f>ROUND(E306*F306,2)</f>
        <v>0</v>
      </c>
      <c r="H306" s="233" t="s">
        <v>319</v>
      </c>
      <c r="I306" s="237" t="s">
        <v>149</v>
      </c>
      <c r="J306" s="211"/>
      <c r="K306" s="211"/>
      <c r="L306" s="211"/>
      <c r="M306" s="211"/>
      <c r="N306" s="211"/>
      <c r="O306" s="211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  <c r="AA306" s="211"/>
      <c r="AB306" s="211"/>
      <c r="AC306" s="211"/>
      <c r="AD306" s="211"/>
      <c r="AE306" s="211"/>
      <c r="AF306" s="211"/>
      <c r="AG306" s="211"/>
      <c r="AH306" s="211"/>
      <c r="AI306" s="211"/>
      <c r="AJ306" s="211"/>
      <c r="AK306" s="211"/>
      <c r="AL306" s="211"/>
      <c r="AM306" s="211">
        <v>21</v>
      </c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outlineLevel="1" x14ac:dyDescent="0.2">
      <c r="A307" s="235"/>
      <c r="B307" s="220"/>
      <c r="C307" s="254" t="s">
        <v>180</v>
      </c>
      <c r="D307" s="223"/>
      <c r="E307" s="227"/>
      <c r="F307" s="232"/>
      <c r="G307" s="232"/>
      <c r="H307" s="233"/>
      <c r="I307" s="237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  <c r="AA307" s="211"/>
      <c r="AB307" s="211"/>
      <c r="AC307" s="211"/>
      <c r="AD307" s="211"/>
      <c r="AE307" s="211"/>
      <c r="AF307" s="211"/>
      <c r="AG307" s="211"/>
      <c r="AH307" s="211"/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</row>
    <row r="308" spans="1:60" outlineLevel="1" x14ac:dyDescent="0.2">
      <c r="A308" s="235"/>
      <c r="B308" s="220"/>
      <c r="C308" s="255" t="s">
        <v>153</v>
      </c>
      <c r="D308" s="224"/>
      <c r="E308" s="228"/>
      <c r="F308" s="232"/>
      <c r="G308" s="232"/>
      <c r="H308" s="233"/>
      <c r="I308" s="237"/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  <c r="AA308" s="211"/>
      <c r="AB308" s="211"/>
      <c r="AC308" s="211"/>
      <c r="AD308" s="211"/>
      <c r="AE308" s="211"/>
      <c r="AF308" s="211"/>
      <c r="AG308" s="211"/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outlineLevel="1" x14ac:dyDescent="0.2">
      <c r="A309" s="235"/>
      <c r="B309" s="220"/>
      <c r="C309" s="254" t="s">
        <v>311</v>
      </c>
      <c r="D309" s="223"/>
      <c r="E309" s="227">
        <v>19.22</v>
      </c>
      <c r="F309" s="232"/>
      <c r="G309" s="232"/>
      <c r="H309" s="233"/>
      <c r="I309" s="237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  <c r="AA309" s="211"/>
      <c r="AB309" s="211"/>
      <c r="AC309" s="211"/>
      <c r="AD309" s="211"/>
      <c r="AE309" s="211"/>
      <c r="AF309" s="211"/>
      <c r="AG309" s="211"/>
      <c r="AH309" s="211"/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</row>
    <row r="310" spans="1:60" outlineLevel="1" x14ac:dyDescent="0.2">
      <c r="A310" s="235"/>
      <c r="B310" s="220"/>
      <c r="C310" s="298"/>
      <c r="D310" s="299"/>
      <c r="E310" s="300"/>
      <c r="F310" s="301"/>
      <c r="G310" s="302"/>
      <c r="H310" s="233"/>
      <c r="I310" s="237"/>
      <c r="J310" s="211"/>
      <c r="K310" s="211"/>
      <c r="L310" s="211"/>
      <c r="M310" s="211"/>
      <c r="N310" s="211"/>
      <c r="O310" s="211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  <c r="AA310" s="211"/>
      <c r="AB310" s="211"/>
      <c r="AC310" s="211"/>
      <c r="AD310" s="211"/>
      <c r="AE310" s="211"/>
      <c r="AF310" s="211"/>
      <c r="AG310" s="211"/>
      <c r="AH310" s="211"/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outlineLevel="1" x14ac:dyDescent="0.2">
      <c r="A311" s="235"/>
      <c r="B311" s="308" t="s">
        <v>320</v>
      </c>
      <c r="C311" s="309"/>
      <c r="D311" s="310"/>
      <c r="E311" s="311"/>
      <c r="F311" s="312"/>
      <c r="G311" s="313"/>
      <c r="H311" s="233"/>
      <c r="I311" s="237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  <c r="AA311" s="211"/>
      <c r="AB311" s="211"/>
      <c r="AC311" s="211">
        <v>0</v>
      </c>
      <c r="AD311" s="211"/>
      <c r="AE311" s="211"/>
      <c r="AF311" s="211"/>
      <c r="AG311" s="211"/>
      <c r="AH311" s="211"/>
      <c r="AI311" s="211"/>
      <c r="AJ311" s="211"/>
      <c r="AK311" s="211"/>
      <c r="AL311" s="211"/>
      <c r="AM311" s="211"/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</row>
    <row r="312" spans="1:60" ht="22.5" outlineLevel="1" x14ac:dyDescent="0.2">
      <c r="A312" s="235">
        <v>34</v>
      </c>
      <c r="B312" s="220" t="s">
        <v>321</v>
      </c>
      <c r="C312" s="253" t="s">
        <v>322</v>
      </c>
      <c r="D312" s="222" t="s">
        <v>163</v>
      </c>
      <c r="E312" s="226">
        <v>33.25</v>
      </c>
      <c r="F312" s="231"/>
      <c r="G312" s="232">
        <f>ROUND(E312*F312,2)</f>
        <v>0</v>
      </c>
      <c r="H312" s="233" t="s">
        <v>319</v>
      </c>
      <c r="I312" s="237" t="s">
        <v>149</v>
      </c>
      <c r="J312" s="211"/>
      <c r="K312" s="211"/>
      <c r="L312" s="211"/>
      <c r="M312" s="211"/>
      <c r="N312" s="211"/>
      <c r="O312" s="211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  <c r="AA312" s="211"/>
      <c r="AB312" s="211"/>
      <c r="AC312" s="211"/>
      <c r="AD312" s="211"/>
      <c r="AE312" s="211"/>
      <c r="AF312" s="211"/>
      <c r="AG312" s="211"/>
      <c r="AH312" s="211"/>
      <c r="AI312" s="211"/>
      <c r="AJ312" s="211"/>
      <c r="AK312" s="211"/>
      <c r="AL312" s="211"/>
      <c r="AM312" s="211">
        <v>21</v>
      </c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1"/>
      <c r="BB312" s="211"/>
      <c r="BC312" s="211"/>
      <c r="BD312" s="211"/>
      <c r="BE312" s="211"/>
      <c r="BF312" s="211"/>
      <c r="BG312" s="211"/>
      <c r="BH312" s="211"/>
    </row>
    <row r="313" spans="1:60" outlineLevel="1" x14ac:dyDescent="0.2">
      <c r="A313" s="235"/>
      <c r="B313" s="220"/>
      <c r="C313" s="254" t="s">
        <v>180</v>
      </c>
      <c r="D313" s="223"/>
      <c r="E313" s="227"/>
      <c r="F313" s="232"/>
      <c r="G313" s="232"/>
      <c r="H313" s="233"/>
      <c r="I313" s="237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  <c r="AA313" s="211"/>
      <c r="AB313" s="211"/>
      <c r="AC313" s="211"/>
      <c r="AD313" s="211"/>
      <c r="AE313" s="211"/>
      <c r="AF313" s="211"/>
      <c r="AG313" s="211"/>
      <c r="AH313" s="211"/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outlineLevel="1" x14ac:dyDescent="0.2">
      <c r="A314" s="235"/>
      <c r="B314" s="220"/>
      <c r="C314" s="255" t="s">
        <v>153</v>
      </c>
      <c r="D314" s="224"/>
      <c r="E314" s="228"/>
      <c r="F314" s="232"/>
      <c r="G314" s="232"/>
      <c r="H314" s="233"/>
      <c r="I314" s="237"/>
      <c r="J314" s="211"/>
      <c r="K314" s="211"/>
      <c r="L314" s="211"/>
      <c r="M314" s="211"/>
      <c r="N314" s="211"/>
      <c r="O314" s="211"/>
      <c r="P314" s="211"/>
      <c r="Q314" s="211"/>
      <c r="R314" s="211"/>
      <c r="S314" s="211"/>
      <c r="T314" s="211"/>
      <c r="U314" s="211"/>
      <c r="V314" s="211"/>
      <c r="W314" s="211"/>
      <c r="X314" s="211"/>
      <c r="Y314" s="211"/>
      <c r="Z314" s="211"/>
      <c r="AA314" s="211"/>
      <c r="AB314" s="211"/>
      <c r="AC314" s="211"/>
      <c r="AD314" s="211"/>
      <c r="AE314" s="211"/>
      <c r="AF314" s="211"/>
      <c r="AG314" s="211"/>
      <c r="AH314" s="211"/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1"/>
      <c r="AT314" s="211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1"/>
      <c r="BE314" s="211"/>
      <c r="BF314" s="211"/>
      <c r="BG314" s="211"/>
      <c r="BH314" s="211"/>
    </row>
    <row r="315" spans="1:60" outlineLevel="1" x14ac:dyDescent="0.2">
      <c r="A315" s="235"/>
      <c r="B315" s="220"/>
      <c r="C315" s="254" t="s">
        <v>314</v>
      </c>
      <c r="D315" s="223"/>
      <c r="E315" s="227">
        <v>30.72</v>
      </c>
      <c r="F315" s="232"/>
      <c r="G315" s="232"/>
      <c r="H315" s="233"/>
      <c r="I315" s="237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211"/>
      <c r="U315" s="211"/>
      <c r="V315" s="211"/>
      <c r="W315" s="211"/>
      <c r="X315" s="211"/>
      <c r="Y315" s="211"/>
      <c r="Z315" s="211"/>
      <c r="AA315" s="211"/>
      <c r="AB315" s="211"/>
      <c r="AC315" s="211"/>
      <c r="AD315" s="211"/>
      <c r="AE315" s="211"/>
      <c r="AF315" s="211"/>
      <c r="AG315" s="211"/>
      <c r="AH315" s="211"/>
      <c r="AI315" s="211"/>
      <c r="AJ315" s="211"/>
      <c r="AK315" s="211"/>
      <c r="AL315" s="211"/>
      <c r="AM315" s="211"/>
      <c r="AN315" s="211"/>
      <c r="AO315" s="211"/>
      <c r="AP315" s="211"/>
      <c r="AQ315" s="211"/>
      <c r="AR315" s="211"/>
      <c r="AS315" s="211"/>
      <c r="AT315" s="211"/>
      <c r="AU315" s="211"/>
      <c r="AV315" s="211"/>
      <c r="AW315" s="211"/>
      <c r="AX315" s="211"/>
      <c r="AY315" s="211"/>
      <c r="AZ315" s="211"/>
      <c r="BA315" s="211"/>
      <c r="BB315" s="211"/>
      <c r="BC315" s="211"/>
      <c r="BD315" s="211"/>
      <c r="BE315" s="211"/>
      <c r="BF315" s="211"/>
      <c r="BG315" s="211"/>
      <c r="BH315" s="211"/>
    </row>
    <row r="316" spans="1:60" outlineLevel="1" x14ac:dyDescent="0.2">
      <c r="A316" s="235"/>
      <c r="B316" s="220"/>
      <c r="C316" s="255" t="s">
        <v>153</v>
      </c>
      <c r="D316" s="224"/>
      <c r="E316" s="228">
        <v>30.72</v>
      </c>
      <c r="F316" s="232"/>
      <c r="G316" s="232"/>
      <c r="H316" s="233"/>
      <c r="I316" s="237"/>
      <c r="J316" s="211"/>
      <c r="K316" s="211"/>
      <c r="L316" s="211"/>
      <c r="M316" s="211"/>
      <c r="N316" s="211"/>
      <c r="O316" s="211"/>
      <c r="P316" s="211"/>
      <c r="Q316" s="211"/>
      <c r="R316" s="211"/>
      <c r="S316" s="211"/>
      <c r="T316" s="211"/>
      <c r="U316" s="211"/>
      <c r="V316" s="211"/>
      <c r="W316" s="211"/>
      <c r="X316" s="211"/>
      <c r="Y316" s="211"/>
      <c r="Z316" s="211"/>
      <c r="AA316" s="211"/>
      <c r="AB316" s="211"/>
      <c r="AC316" s="211"/>
      <c r="AD316" s="211"/>
      <c r="AE316" s="211"/>
      <c r="AF316" s="211"/>
      <c r="AG316" s="211"/>
      <c r="AH316" s="211"/>
      <c r="AI316" s="211"/>
      <c r="AJ316" s="211"/>
      <c r="AK316" s="211"/>
      <c r="AL316" s="211"/>
      <c r="AM316" s="211"/>
      <c r="AN316" s="211"/>
      <c r="AO316" s="211"/>
      <c r="AP316" s="211"/>
      <c r="AQ316" s="211"/>
      <c r="AR316" s="211"/>
      <c r="AS316" s="211"/>
      <c r="AT316" s="211"/>
      <c r="AU316" s="211"/>
      <c r="AV316" s="211"/>
      <c r="AW316" s="211"/>
      <c r="AX316" s="211"/>
      <c r="AY316" s="211"/>
      <c r="AZ316" s="211"/>
      <c r="BA316" s="211"/>
      <c r="BB316" s="211"/>
      <c r="BC316" s="211"/>
      <c r="BD316" s="211"/>
      <c r="BE316" s="211"/>
      <c r="BF316" s="211"/>
      <c r="BG316" s="211"/>
      <c r="BH316" s="211"/>
    </row>
    <row r="317" spans="1:60" outlineLevel="1" x14ac:dyDescent="0.2">
      <c r="A317" s="235"/>
      <c r="B317" s="220"/>
      <c r="C317" s="254" t="s">
        <v>315</v>
      </c>
      <c r="D317" s="223"/>
      <c r="E317" s="227">
        <v>2.5299999999999998</v>
      </c>
      <c r="F317" s="232"/>
      <c r="G317" s="232"/>
      <c r="H317" s="233"/>
      <c r="I317" s="237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211"/>
      <c r="U317" s="211"/>
      <c r="V317" s="211"/>
      <c r="W317" s="211"/>
      <c r="X317" s="211"/>
      <c r="Y317" s="211"/>
      <c r="Z317" s="211"/>
      <c r="AA317" s="211"/>
      <c r="AB317" s="211"/>
      <c r="AC317" s="211"/>
      <c r="AD317" s="211"/>
      <c r="AE317" s="211"/>
      <c r="AF317" s="211"/>
      <c r="AG317" s="211"/>
      <c r="AH317" s="211"/>
      <c r="AI317" s="211"/>
      <c r="AJ317" s="211"/>
      <c r="AK317" s="211"/>
      <c r="AL317" s="211"/>
      <c r="AM317" s="211"/>
      <c r="AN317" s="211"/>
      <c r="AO317" s="211"/>
      <c r="AP317" s="211"/>
      <c r="AQ317" s="211"/>
      <c r="AR317" s="211"/>
      <c r="AS317" s="211"/>
      <c r="AT317" s="211"/>
      <c r="AU317" s="211"/>
      <c r="AV317" s="211"/>
      <c r="AW317" s="211"/>
      <c r="AX317" s="211"/>
      <c r="AY317" s="211"/>
      <c r="AZ317" s="211"/>
      <c r="BA317" s="211"/>
      <c r="BB317" s="211"/>
      <c r="BC317" s="211"/>
      <c r="BD317" s="211"/>
      <c r="BE317" s="211"/>
      <c r="BF317" s="211"/>
      <c r="BG317" s="211"/>
      <c r="BH317" s="211"/>
    </row>
    <row r="318" spans="1:60" outlineLevel="1" x14ac:dyDescent="0.2">
      <c r="A318" s="235"/>
      <c r="B318" s="220"/>
      <c r="C318" s="298"/>
      <c r="D318" s="299"/>
      <c r="E318" s="300"/>
      <c r="F318" s="301"/>
      <c r="G318" s="302"/>
      <c r="H318" s="233"/>
      <c r="I318" s="237"/>
      <c r="J318" s="211"/>
      <c r="K318" s="211"/>
      <c r="L318" s="211"/>
      <c r="M318" s="211"/>
      <c r="N318" s="211"/>
      <c r="O318" s="211"/>
      <c r="P318" s="211"/>
      <c r="Q318" s="211"/>
      <c r="R318" s="211"/>
      <c r="S318" s="211"/>
      <c r="T318" s="211"/>
      <c r="U318" s="211"/>
      <c r="V318" s="211"/>
      <c r="W318" s="211"/>
      <c r="X318" s="211"/>
      <c r="Y318" s="211"/>
      <c r="Z318" s="211"/>
      <c r="AA318" s="211"/>
      <c r="AB318" s="211"/>
      <c r="AC318" s="211"/>
      <c r="AD318" s="211"/>
      <c r="AE318" s="211"/>
      <c r="AF318" s="211"/>
      <c r="AG318" s="211"/>
      <c r="AH318" s="211"/>
      <c r="AI318" s="211"/>
      <c r="AJ318" s="211"/>
      <c r="AK318" s="211"/>
      <c r="AL318" s="211"/>
      <c r="AM318" s="211"/>
      <c r="AN318" s="211"/>
      <c r="AO318" s="211"/>
      <c r="AP318" s="211"/>
      <c r="AQ318" s="211"/>
      <c r="AR318" s="211"/>
      <c r="AS318" s="211"/>
      <c r="AT318" s="211"/>
      <c r="AU318" s="211"/>
      <c r="AV318" s="211"/>
      <c r="AW318" s="211"/>
      <c r="AX318" s="211"/>
      <c r="AY318" s="211"/>
      <c r="AZ318" s="211"/>
      <c r="BA318" s="211"/>
      <c r="BB318" s="211"/>
      <c r="BC318" s="211"/>
      <c r="BD318" s="211"/>
      <c r="BE318" s="211"/>
      <c r="BF318" s="211"/>
      <c r="BG318" s="211"/>
      <c r="BH318" s="211"/>
    </row>
    <row r="319" spans="1:60" ht="22.5" outlineLevel="1" x14ac:dyDescent="0.2">
      <c r="A319" s="235">
        <v>35</v>
      </c>
      <c r="B319" s="220" t="s">
        <v>323</v>
      </c>
      <c r="C319" s="253" t="s">
        <v>324</v>
      </c>
      <c r="D319" s="222" t="s">
        <v>163</v>
      </c>
      <c r="E319" s="226">
        <v>52.47</v>
      </c>
      <c r="F319" s="231"/>
      <c r="G319" s="232">
        <f>ROUND(E319*F319,2)</f>
        <v>0</v>
      </c>
      <c r="H319" s="233" t="s">
        <v>325</v>
      </c>
      <c r="I319" s="237" t="s">
        <v>149</v>
      </c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211"/>
      <c r="U319" s="211"/>
      <c r="V319" s="211"/>
      <c r="W319" s="211"/>
      <c r="X319" s="211"/>
      <c r="Y319" s="211"/>
      <c r="Z319" s="211"/>
      <c r="AA319" s="211"/>
      <c r="AB319" s="211"/>
      <c r="AC319" s="211"/>
      <c r="AD319" s="211"/>
      <c r="AE319" s="211"/>
      <c r="AF319" s="211"/>
      <c r="AG319" s="211"/>
      <c r="AH319" s="211"/>
      <c r="AI319" s="211"/>
      <c r="AJ319" s="211"/>
      <c r="AK319" s="211"/>
      <c r="AL319" s="211"/>
      <c r="AM319" s="211">
        <v>21</v>
      </c>
      <c r="AN319" s="211"/>
      <c r="AO319" s="211"/>
      <c r="AP319" s="211"/>
      <c r="AQ319" s="211"/>
      <c r="AR319" s="211"/>
      <c r="AS319" s="211"/>
      <c r="AT319" s="211"/>
      <c r="AU319" s="211"/>
      <c r="AV319" s="211"/>
      <c r="AW319" s="211"/>
      <c r="AX319" s="211"/>
      <c r="AY319" s="211"/>
      <c r="AZ319" s="211"/>
      <c r="BA319" s="211"/>
      <c r="BB319" s="211"/>
      <c r="BC319" s="211"/>
      <c r="BD319" s="211"/>
      <c r="BE319" s="211"/>
      <c r="BF319" s="211"/>
      <c r="BG319" s="211"/>
      <c r="BH319" s="211"/>
    </row>
    <row r="320" spans="1:60" outlineLevel="1" x14ac:dyDescent="0.2">
      <c r="A320" s="235"/>
      <c r="B320" s="220"/>
      <c r="C320" s="254" t="s">
        <v>326</v>
      </c>
      <c r="D320" s="223"/>
      <c r="E320" s="227"/>
      <c r="F320" s="232"/>
      <c r="G320" s="232"/>
      <c r="H320" s="233"/>
      <c r="I320" s="237"/>
      <c r="J320" s="211"/>
      <c r="K320" s="211"/>
      <c r="L320" s="211"/>
      <c r="M320" s="211"/>
      <c r="N320" s="211"/>
      <c r="O320" s="211"/>
      <c r="P320" s="211"/>
      <c r="Q320" s="211"/>
      <c r="R320" s="211"/>
      <c r="S320" s="211"/>
      <c r="T320" s="211"/>
      <c r="U320" s="211"/>
      <c r="V320" s="211"/>
      <c r="W320" s="211"/>
      <c r="X320" s="211"/>
      <c r="Y320" s="211"/>
      <c r="Z320" s="211"/>
      <c r="AA320" s="211"/>
      <c r="AB320" s="211"/>
      <c r="AC320" s="211"/>
      <c r="AD320" s="211"/>
      <c r="AE320" s="211"/>
      <c r="AF320" s="211"/>
      <c r="AG320" s="211"/>
      <c r="AH320" s="211"/>
      <c r="AI320" s="211"/>
      <c r="AJ320" s="211"/>
      <c r="AK320" s="211"/>
      <c r="AL320" s="211"/>
      <c r="AM320" s="211"/>
      <c r="AN320" s="211"/>
      <c r="AO320" s="211"/>
      <c r="AP320" s="211"/>
      <c r="AQ320" s="211"/>
      <c r="AR320" s="211"/>
      <c r="AS320" s="211"/>
      <c r="AT320" s="211"/>
      <c r="AU320" s="211"/>
      <c r="AV320" s="211"/>
      <c r="AW320" s="211"/>
      <c r="AX320" s="211"/>
      <c r="AY320" s="211"/>
      <c r="AZ320" s="211"/>
      <c r="BA320" s="211"/>
      <c r="BB320" s="211"/>
      <c r="BC320" s="211"/>
      <c r="BD320" s="211"/>
      <c r="BE320" s="211"/>
      <c r="BF320" s="211"/>
      <c r="BG320" s="211"/>
      <c r="BH320" s="211"/>
    </row>
    <row r="321" spans="1:60" outlineLevel="1" x14ac:dyDescent="0.2">
      <c r="A321" s="235"/>
      <c r="B321" s="220"/>
      <c r="C321" s="254" t="s">
        <v>327</v>
      </c>
      <c r="D321" s="223"/>
      <c r="E321" s="227"/>
      <c r="F321" s="232"/>
      <c r="G321" s="232"/>
      <c r="H321" s="233"/>
      <c r="I321" s="237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211"/>
      <c r="U321" s="211"/>
      <c r="V321" s="211"/>
      <c r="W321" s="211"/>
      <c r="X321" s="211"/>
      <c r="Y321" s="211"/>
      <c r="Z321" s="211"/>
      <c r="AA321" s="211"/>
      <c r="AB321" s="211"/>
      <c r="AC321" s="211"/>
      <c r="AD321" s="211"/>
      <c r="AE321" s="211"/>
      <c r="AF321" s="211"/>
      <c r="AG321" s="211"/>
      <c r="AH321" s="211"/>
      <c r="AI321" s="211"/>
      <c r="AJ321" s="211"/>
      <c r="AK321" s="211"/>
      <c r="AL321" s="211"/>
      <c r="AM321" s="211"/>
      <c r="AN321" s="211"/>
      <c r="AO321" s="211"/>
      <c r="AP321" s="211"/>
      <c r="AQ321" s="211"/>
      <c r="AR321" s="211"/>
      <c r="AS321" s="211"/>
      <c r="AT321" s="211"/>
      <c r="AU321" s="211"/>
      <c r="AV321" s="211"/>
      <c r="AW321" s="211"/>
      <c r="AX321" s="211"/>
      <c r="AY321" s="211"/>
      <c r="AZ321" s="211"/>
      <c r="BA321" s="211"/>
      <c r="BB321" s="211"/>
      <c r="BC321" s="211"/>
      <c r="BD321" s="211"/>
      <c r="BE321" s="211"/>
      <c r="BF321" s="211"/>
      <c r="BG321" s="211"/>
      <c r="BH321" s="211"/>
    </row>
    <row r="322" spans="1:60" outlineLevel="1" x14ac:dyDescent="0.2">
      <c r="A322" s="235"/>
      <c r="B322" s="220"/>
      <c r="C322" s="254" t="s">
        <v>180</v>
      </c>
      <c r="D322" s="223"/>
      <c r="E322" s="227"/>
      <c r="F322" s="232"/>
      <c r="G322" s="232"/>
      <c r="H322" s="233"/>
      <c r="I322" s="237"/>
      <c r="J322" s="211"/>
      <c r="K322" s="211"/>
      <c r="L322" s="211"/>
      <c r="M322" s="211"/>
      <c r="N322" s="211"/>
      <c r="O322" s="211"/>
      <c r="P322" s="211"/>
      <c r="Q322" s="211"/>
      <c r="R322" s="211"/>
      <c r="S322" s="211"/>
      <c r="T322" s="211"/>
      <c r="U322" s="211"/>
      <c r="V322" s="211"/>
      <c r="W322" s="211"/>
      <c r="X322" s="211"/>
      <c r="Y322" s="211"/>
      <c r="Z322" s="211"/>
      <c r="AA322" s="211"/>
      <c r="AB322" s="211"/>
      <c r="AC322" s="211"/>
      <c r="AD322" s="211"/>
      <c r="AE322" s="211"/>
      <c r="AF322" s="211"/>
      <c r="AG322" s="211"/>
      <c r="AH322" s="211"/>
      <c r="AI322" s="211"/>
      <c r="AJ322" s="211"/>
      <c r="AK322" s="211"/>
      <c r="AL322" s="211"/>
      <c r="AM322" s="211"/>
      <c r="AN322" s="211"/>
      <c r="AO322" s="211"/>
      <c r="AP322" s="211"/>
      <c r="AQ322" s="211"/>
      <c r="AR322" s="211"/>
      <c r="AS322" s="211"/>
      <c r="AT322" s="211"/>
      <c r="AU322" s="211"/>
      <c r="AV322" s="211"/>
      <c r="AW322" s="211"/>
      <c r="AX322" s="211"/>
      <c r="AY322" s="211"/>
      <c r="AZ322" s="211"/>
      <c r="BA322" s="211"/>
      <c r="BB322" s="211"/>
      <c r="BC322" s="211"/>
      <c r="BD322" s="211"/>
      <c r="BE322" s="211"/>
      <c r="BF322" s="211"/>
      <c r="BG322" s="211"/>
      <c r="BH322" s="211"/>
    </row>
    <row r="323" spans="1:60" outlineLevel="1" x14ac:dyDescent="0.2">
      <c r="A323" s="235"/>
      <c r="B323" s="220"/>
      <c r="C323" s="255" t="s">
        <v>153</v>
      </c>
      <c r="D323" s="224"/>
      <c r="E323" s="228"/>
      <c r="F323" s="232"/>
      <c r="G323" s="232"/>
      <c r="H323" s="233"/>
      <c r="I323" s="237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211"/>
      <c r="U323" s="211"/>
      <c r="V323" s="211"/>
      <c r="W323" s="211"/>
      <c r="X323" s="211"/>
      <c r="Y323" s="211"/>
      <c r="Z323" s="211"/>
      <c r="AA323" s="211"/>
      <c r="AB323" s="211"/>
      <c r="AC323" s="211"/>
      <c r="AD323" s="211"/>
      <c r="AE323" s="211"/>
      <c r="AF323" s="211"/>
      <c r="AG323" s="211"/>
      <c r="AH323" s="211"/>
      <c r="AI323" s="211"/>
      <c r="AJ323" s="211"/>
      <c r="AK323" s="211"/>
      <c r="AL323" s="211"/>
      <c r="AM323" s="211"/>
      <c r="AN323" s="211"/>
      <c r="AO323" s="211"/>
      <c r="AP323" s="211"/>
      <c r="AQ323" s="211"/>
      <c r="AR323" s="211"/>
      <c r="AS323" s="211"/>
      <c r="AT323" s="211"/>
      <c r="AU323" s="211"/>
      <c r="AV323" s="211"/>
      <c r="AW323" s="211"/>
      <c r="AX323" s="211"/>
      <c r="AY323" s="211"/>
      <c r="AZ323" s="211"/>
      <c r="BA323" s="211"/>
      <c r="BB323" s="211"/>
      <c r="BC323" s="211"/>
      <c r="BD323" s="211"/>
      <c r="BE323" s="211"/>
      <c r="BF323" s="211"/>
      <c r="BG323" s="211"/>
      <c r="BH323" s="211"/>
    </row>
    <row r="324" spans="1:60" outlineLevel="1" x14ac:dyDescent="0.2">
      <c r="A324" s="235"/>
      <c r="B324" s="220"/>
      <c r="C324" s="254" t="s">
        <v>311</v>
      </c>
      <c r="D324" s="223"/>
      <c r="E324" s="227">
        <v>19.22</v>
      </c>
      <c r="F324" s="232"/>
      <c r="G324" s="232"/>
      <c r="H324" s="233"/>
      <c r="I324" s="237"/>
      <c r="J324" s="211"/>
      <c r="K324" s="211"/>
      <c r="L324" s="211"/>
      <c r="M324" s="211"/>
      <c r="N324" s="211"/>
      <c r="O324" s="211"/>
      <c r="P324" s="211"/>
      <c r="Q324" s="211"/>
      <c r="R324" s="211"/>
      <c r="S324" s="211"/>
      <c r="T324" s="211"/>
      <c r="U324" s="211"/>
      <c r="V324" s="211"/>
      <c r="W324" s="211"/>
      <c r="X324" s="211"/>
      <c r="Y324" s="211"/>
      <c r="Z324" s="211"/>
      <c r="AA324" s="211"/>
      <c r="AB324" s="211"/>
      <c r="AC324" s="211"/>
      <c r="AD324" s="211"/>
      <c r="AE324" s="211"/>
      <c r="AF324" s="211"/>
      <c r="AG324" s="211"/>
      <c r="AH324" s="211"/>
      <c r="AI324" s="211"/>
      <c r="AJ324" s="211"/>
      <c r="AK324" s="211"/>
      <c r="AL324" s="211"/>
      <c r="AM324" s="211"/>
      <c r="AN324" s="211"/>
      <c r="AO324" s="211"/>
      <c r="AP324" s="211"/>
      <c r="AQ324" s="211"/>
      <c r="AR324" s="211"/>
      <c r="AS324" s="211"/>
      <c r="AT324" s="211"/>
      <c r="AU324" s="211"/>
      <c r="AV324" s="211"/>
      <c r="AW324" s="211"/>
      <c r="AX324" s="211"/>
      <c r="AY324" s="211"/>
      <c r="AZ324" s="211"/>
      <c r="BA324" s="211"/>
      <c r="BB324" s="211"/>
      <c r="BC324" s="211"/>
      <c r="BD324" s="211"/>
      <c r="BE324" s="211"/>
      <c r="BF324" s="211"/>
      <c r="BG324" s="211"/>
      <c r="BH324" s="211"/>
    </row>
    <row r="325" spans="1:60" outlineLevel="1" x14ac:dyDescent="0.2">
      <c r="A325" s="235"/>
      <c r="B325" s="220"/>
      <c r="C325" s="254" t="s">
        <v>180</v>
      </c>
      <c r="D325" s="223"/>
      <c r="E325" s="227"/>
      <c r="F325" s="232"/>
      <c r="G325" s="232"/>
      <c r="H325" s="233"/>
      <c r="I325" s="237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211"/>
      <c r="U325" s="211"/>
      <c r="V325" s="211"/>
      <c r="W325" s="211"/>
      <c r="X325" s="211"/>
      <c r="Y325" s="211"/>
      <c r="Z325" s="211"/>
      <c r="AA325" s="211"/>
      <c r="AB325" s="211"/>
      <c r="AC325" s="211"/>
      <c r="AD325" s="211"/>
      <c r="AE325" s="211"/>
      <c r="AF325" s="211"/>
      <c r="AG325" s="211"/>
      <c r="AH325" s="211"/>
      <c r="AI325" s="211"/>
      <c r="AJ325" s="211"/>
      <c r="AK325" s="211"/>
      <c r="AL325" s="211"/>
      <c r="AM325" s="211"/>
      <c r="AN325" s="211"/>
      <c r="AO325" s="211"/>
      <c r="AP325" s="211"/>
      <c r="AQ325" s="211"/>
      <c r="AR325" s="211"/>
      <c r="AS325" s="211"/>
      <c r="AT325" s="211"/>
      <c r="AU325" s="211"/>
      <c r="AV325" s="211"/>
      <c r="AW325" s="211"/>
      <c r="AX325" s="211"/>
      <c r="AY325" s="211"/>
      <c r="AZ325" s="211"/>
      <c r="BA325" s="211"/>
      <c r="BB325" s="211"/>
      <c r="BC325" s="211"/>
      <c r="BD325" s="211"/>
      <c r="BE325" s="211"/>
      <c r="BF325" s="211"/>
      <c r="BG325" s="211"/>
      <c r="BH325" s="211"/>
    </row>
    <row r="326" spans="1:60" outlineLevel="1" x14ac:dyDescent="0.2">
      <c r="A326" s="235"/>
      <c r="B326" s="220"/>
      <c r="C326" s="255" t="s">
        <v>153</v>
      </c>
      <c r="D326" s="224"/>
      <c r="E326" s="228">
        <v>19.22</v>
      </c>
      <c r="F326" s="232"/>
      <c r="G326" s="232"/>
      <c r="H326" s="233"/>
      <c r="I326" s="237"/>
      <c r="J326" s="211"/>
      <c r="K326" s="211"/>
      <c r="L326" s="211"/>
      <c r="M326" s="211"/>
      <c r="N326" s="211"/>
      <c r="O326" s="211"/>
      <c r="P326" s="211"/>
      <c r="Q326" s="211"/>
      <c r="R326" s="211"/>
      <c r="S326" s="211"/>
      <c r="T326" s="211"/>
      <c r="U326" s="211"/>
      <c r="V326" s="211"/>
      <c r="W326" s="211"/>
      <c r="X326" s="211"/>
      <c r="Y326" s="211"/>
      <c r="Z326" s="211"/>
      <c r="AA326" s="211"/>
      <c r="AB326" s="211"/>
      <c r="AC326" s="211"/>
      <c r="AD326" s="211"/>
      <c r="AE326" s="211"/>
      <c r="AF326" s="211"/>
      <c r="AG326" s="211"/>
      <c r="AH326" s="211"/>
      <c r="AI326" s="211"/>
      <c r="AJ326" s="211"/>
      <c r="AK326" s="211"/>
      <c r="AL326" s="211"/>
      <c r="AM326" s="211"/>
      <c r="AN326" s="211"/>
      <c r="AO326" s="211"/>
      <c r="AP326" s="211"/>
      <c r="AQ326" s="211"/>
      <c r="AR326" s="211"/>
      <c r="AS326" s="211"/>
      <c r="AT326" s="211"/>
      <c r="AU326" s="211"/>
      <c r="AV326" s="211"/>
      <c r="AW326" s="211"/>
      <c r="AX326" s="211"/>
      <c r="AY326" s="211"/>
      <c r="AZ326" s="211"/>
      <c r="BA326" s="211"/>
      <c r="BB326" s="211"/>
      <c r="BC326" s="211"/>
      <c r="BD326" s="211"/>
      <c r="BE326" s="211"/>
      <c r="BF326" s="211"/>
      <c r="BG326" s="211"/>
      <c r="BH326" s="211"/>
    </row>
    <row r="327" spans="1:60" outlineLevel="1" x14ac:dyDescent="0.2">
      <c r="A327" s="235"/>
      <c r="B327" s="220"/>
      <c r="C327" s="254" t="s">
        <v>314</v>
      </c>
      <c r="D327" s="223"/>
      <c r="E327" s="227">
        <v>30.72</v>
      </c>
      <c r="F327" s="232"/>
      <c r="G327" s="232"/>
      <c r="H327" s="233"/>
      <c r="I327" s="237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211"/>
      <c r="U327" s="211"/>
      <c r="V327" s="211"/>
      <c r="W327" s="211"/>
      <c r="X327" s="211"/>
      <c r="Y327" s="211"/>
      <c r="Z327" s="211"/>
      <c r="AA327" s="211"/>
      <c r="AB327" s="211"/>
      <c r="AC327" s="211"/>
      <c r="AD327" s="211"/>
      <c r="AE327" s="211"/>
      <c r="AF327" s="211"/>
      <c r="AG327" s="211"/>
      <c r="AH327" s="211"/>
      <c r="AI327" s="211"/>
      <c r="AJ327" s="211"/>
      <c r="AK327" s="211"/>
      <c r="AL327" s="211"/>
      <c r="AM327" s="211"/>
      <c r="AN327" s="211"/>
      <c r="AO327" s="211"/>
      <c r="AP327" s="211"/>
      <c r="AQ327" s="211"/>
      <c r="AR327" s="211"/>
      <c r="AS327" s="211"/>
      <c r="AT327" s="211"/>
      <c r="AU327" s="211"/>
      <c r="AV327" s="211"/>
      <c r="AW327" s="211"/>
      <c r="AX327" s="211"/>
      <c r="AY327" s="211"/>
      <c r="AZ327" s="211"/>
      <c r="BA327" s="211"/>
      <c r="BB327" s="211"/>
      <c r="BC327" s="211"/>
      <c r="BD327" s="211"/>
      <c r="BE327" s="211"/>
      <c r="BF327" s="211"/>
      <c r="BG327" s="211"/>
      <c r="BH327" s="211"/>
    </row>
    <row r="328" spans="1:60" outlineLevel="1" x14ac:dyDescent="0.2">
      <c r="A328" s="235"/>
      <c r="B328" s="220"/>
      <c r="C328" s="255" t="s">
        <v>153</v>
      </c>
      <c r="D328" s="224"/>
      <c r="E328" s="228">
        <v>30.72</v>
      </c>
      <c r="F328" s="232"/>
      <c r="G328" s="232"/>
      <c r="H328" s="233"/>
      <c r="I328" s="237"/>
      <c r="J328" s="211"/>
      <c r="K328" s="211"/>
      <c r="L328" s="211"/>
      <c r="M328" s="211"/>
      <c r="N328" s="211"/>
      <c r="O328" s="211"/>
      <c r="P328" s="211"/>
      <c r="Q328" s="211"/>
      <c r="R328" s="211"/>
      <c r="S328" s="211"/>
      <c r="T328" s="211"/>
      <c r="U328" s="211"/>
      <c r="V328" s="211"/>
      <c r="W328" s="211"/>
      <c r="X328" s="211"/>
      <c r="Y328" s="211"/>
      <c r="Z328" s="211"/>
      <c r="AA328" s="211"/>
      <c r="AB328" s="211"/>
      <c r="AC328" s="211"/>
      <c r="AD328" s="211"/>
      <c r="AE328" s="211"/>
      <c r="AF328" s="211"/>
      <c r="AG328" s="211"/>
      <c r="AH328" s="211"/>
      <c r="AI328" s="211"/>
      <c r="AJ328" s="211"/>
      <c r="AK328" s="211"/>
      <c r="AL328" s="211"/>
      <c r="AM328" s="211"/>
      <c r="AN328" s="211"/>
      <c r="AO328" s="211"/>
      <c r="AP328" s="211"/>
      <c r="AQ328" s="211"/>
      <c r="AR328" s="211"/>
      <c r="AS328" s="211"/>
      <c r="AT328" s="211"/>
      <c r="AU328" s="211"/>
      <c r="AV328" s="211"/>
      <c r="AW328" s="211"/>
      <c r="AX328" s="211"/>
      <c r="AY328" s="211"/>
      <c r="AZ328" s="211"/>
      <c r="BA328" s="211"/>
      <c r="BB328" s="211"/>
      <c r="BC328" s="211"/>
      <c r="BD328" s="211"/>
      <c r="BE328" s="211"/>
      <c r="BF328" s="211"/>
      <c r="BG328" s="211"/>
      <c r="BH328" s="211"/>
    </row>
    <row r="329" spans="1:60" outlineLevel="1" x14ac:dyDescent="0.2">
      <c r="A329" s="235"/>
      <c r="B329" s="220"/>
      <c r="C329" s="254" t="s">
        <v>315</v>
      </c>
      <c r="D329" s="223"/>
      <c r="E329" s="227">
        <v>2.5299999999999998</v>
      </c>
      <c r="F329" s="232"/>
      <c r="G329" s="232"/>
      <c r="H329" s="233"/>
      <c r="I329" s="237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211"/>
      <c r="U329" s="211"/>
      <c r="V329" s="211"/>
      <c r="W329" s="211"/>
      <c r="X329" s="211"/>
      <c r="Y329" s="211"/>
      <c r="Z329" s="211"/>
      <c r="AA329" s="211"/>
      <c r="AB329" s="211"/>
      <c r="AC329" s="211"/>
      <c r="AD329" s="211"/>
      <c r="AE329" s="211"/>
      <c r="AF329" s="211"/>
      <c r="AG329" s="211"/>
      <c r="AH329" s="211"/>
      <c r="AI329" s="211"/>
      <c r="AJ329" s="211"/>
      <c r="AK329" s="211"/>
      <c r="AL329" s="211"/>
      <c r="AM329" s="211"/>
      <c r="AN329" s="211"/>
      <c r="AO329" s="211"/>
      <c r="AP329" s="211"/>
      <c r="AQ329" s="211"/>
      <c r="AR329" s="211"/>
      <c r="AS329" s="211"/>
      <c r="AT329" s="211"/>
      <c r="AU329" s="211"/>
      <c r="AV329" s="211"/>
      <c r="AW329" s="211"/>
      <c r="AX329" s="211"/>
      <c r="AY329" s="211"/>
      <c r="AZ329" s="211"/>
      <c r="BA329" s="211"/>
      <c r="BB329" s="211"/>
      <c r="BC329" s="211"/>
      <c r="BD329" s="211"/>
      <c r="BE329" s="211"/>
      <c r="BF329" s="211"/>
      <c r="BG329" s="211"/>
      <c r="BH329" s="211"/>
    </row>
    <row r="330" spans="1:60" outlineLevel="1" x14ac:dyDescent="0.2">
      <c r="A330" s="235"/>
      <c r="B330" s="220"/>
      <c r="C330" s="298"/>
      <c r="D330" s="299"/>
      <c r="E330" s="300"/>
      <c r="F330" s="301"/>
      <c r="G330" s="302"/>
      <c r="H330" s="233"/>
      <c r="I330" s="237"/>
      <c r="J330" s="211"/>
      <c r="K330" s="211"/>
      <c r="L330" s="211"/>
      <c r="M330" s="211"/>
      <c r="N330" s="211"/>
      <c r="O330" s="211"/>
      <c r="P330" s="211"/>
      <c r="Q330" s="211"/>
      <c r="R330" s="211"/>
      <c r="S330" s="211"/>
      <c r="T330" s="211"/>
      <c r="U330" s="211"/>
      <c r="V330" s="211"/>
      <c r="W330" s="211"/>
      <c r="X330" s="211"/>
      <c r="Y330" s="211"/>
      <c r="Z330" s="211"/>
      <c r="AA330" s="211"/>
      <c r="AB330" s="211"/>
      <c r="AC330" s="211"/>
      <c r="AD330" s="211"/>
      <c r="AE330" s="211"/>
      <c r="AF330" s="211"/>
      <c r="AG330" s="211"/>
      <c r="AH330" s="211"/>
      <c r="AI330" s="211"/>
      <c r="AJ330" s="211"/>
      <c r="AK330" s="211"/>
      <c r="AL330" s="211"/>
      <c r="AM330" s="211"/>
      <c r="AN330" s="211"/>
      <c r="AO330" s="211"/>
      <c r="AP330" s="211"/>
      <c r="AQ330" s="211"/>
      <c r="AR330" s="211"/>
      <c r="AS330" s="211"/>
      <c r="AT330" s="211"/>
      <c r="AU330" s="211"/>
      <c r="AV330" s="211"/>
      <c r="AW330" s="211"/>
      <c r="AX330" s="211"/>
      <c r="AY330" s="211"/>
      <c r="AZ330" s="211"/>
      <c r="BA330" s="211"/>
      <c r="BB330" s="211"/>
      <c r="BC330" s="211"/>
      <c r="BD330" s="211"/>
      <c r="BE330" s="211"/>
      <c r="BF330" s="211"/>
      <c r="BG330" s="211"/>
      <c r="BH330" s="211"/>
    </row>
    <row r="331" spans="1:60" outlineLevel="1" x14ac:dyDescent="0.2">
      <c r="A331" s="235"/>
      <c r="B331" s="308" t="s">
        <v>328</v>
      </c>
      <c r="C331" s="309"/>
      <c r="D331" s="310"/>
      <c r="E331" s="311"/>
      <c r="F331" s="312"/>
      <c r="G331" s="313"/>
      <c r="H331" s="233"/>
      <c r="I331" s="237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211"/>
      <c r="U331" s="211"/>
      <c r="V331" s="211"/>
      <c r="W331" s="211"/>
      <c r="X331" s="211"/>
      <c r="Y331" s="211"/>
      <c r="Z331" s="211"/>
      <c r="AA331" s="211"/>
      <c r="AB331" s="211"/>
      <c r="AC331" s="211">
        <v>0</v>
      </c>
      <c r="AD331" s="211"/>
      <c r="AE331" s="211"/>
      <c r="AF331" s="211"/>
      <c r="AG331" s="211"/>
      <c r="AH331" s="211"/>
      <c r="AI331" s="211"/>
      <c r="AJ331" s="211"/>
      <c r="AK331" s="211"/>
      <c r="AL331" s="211"/>
      <c r="AM331" s="211"/>
      <c r="AN331" s="211"/>
      <c r="AO331" s="211"/>
      <c r="AP331" s="211"/>
      <c r="AQ331" s="211"/>
      <c r="AR331" s="211"/>
      <c r="AS331" s="211"/>
      <c r="AT331" s="211"/>
      <c r="AU331" s="211"/>
      <c r="AV331" s="211"/>
      <c r="AW331" s="211"/>
      <c r="AX331" s="211"/>
      <c r="AY331" s="211"/>
      <c r="AZ331" s="211"/>
      <c r="BA331" s="211"/>
      <c r="BB331" s="211"/>
      <c r="BC331" s="211"/>
      <c r="BD331" s="211"/>
      <c r="BE331" s="211"/>
      <c r="BF331" s="211"/>
      <c r="BG331" s="211"/>
      <c r="BH331" s="211"/>
    </row>
    <row r="332" spans="1:60" outlineLevel="1" x14ac:dyDescent="0.2">
      <c r="A332" s="235"/>
      <c r="B332" s="308" t="s">
        <v>329</v>
      </c>
      <c r="C332" s="309"/>
      <c r="D332" s="310"/>
      <c r="E332" s="311"/>
      <c r="F332" s="312"/>
      <c r="G332" s="313"/>
      <c r="H332" s="233"/>
      <c r="I332" s="237"/>
      <c r="J332" s="211"/>
      <c r="K332" s="211"/>
      <c r="L332" s="211"/>
      <c r="M332" s="211"/>
      <c r="N332" s="211"/>
      <c r="O332" s="211"/>
      <c r="P332" s="211"/>
      <c r="Q332" s="211"/>
      <c r="R332" s="211"/>
      <c r="S332" s="211"/>
      <c r="T332" s="211"/>
      <c r="U332" s="211"/>
      <c r="V332" s="211"/>
      <c r="W332" s="211"/>
      <c r="X332" s="211"/>
      <c r="Y332" s="211"/>
      <c r="Z332" s="211"/>
      <c r="AA332" s="211"/>
      <c r="AB332" s="211"/>
      <c r="AC332" s="211"/>
      <c r="AD332" s="211"/>
      <c r="AE332" s="211"/>
      <c r="AF332" s="211"/>
      <c r="AG332" s="211"/>
      <c r="AH332" s="211"/>
      <c r="AI332" s="211"/>
      <c r="AJ332" s="211"/>
      <c r="AK332" s="211"/>
      <c r="AL332" s="211"/>
      <c r="AM332" s="211"/>
      <c r="AN332" s="211"/>
      <c r="AO332" s="211"/>
      <c r="AP332" s="211"/>
      <c r="AQ332" s="211"/>
      <c r="AR332" s="211"/>
      <c r="AS332" s="211"/>
      <c r="AT332" s="211"/>
      <c r="AU332" s="211"/>
      <c r="AV332" s="211"/>
      <c r="AW332" s="211"/>
      <c r="AX332" s="211"/>
      <c r="AY332" s="211"/>
      <c r="AZ332" s="211"/>
      <c r="BA332" s="211"/>
      <c r="BB332" s="211"/>
      <c r="BC332" s="211"/>
      <c r="BD332" s="211"/>
      <c r="BE332" s="211"/>
      <c r="BF332" s="211"/>
      <c r="BG332" s="211"/>
      <c r="BH332" s="211"/>
    </row>
    <row r="333" spans="1:60" outlineLevel="1" x14ac:dyDescent="0.2">
      <c r="A333" s="235">
        <v>36</v>
      </c>
      <c r="B333" s="220" t="s">
        <v>330</v>
      </c>
      <c r="C333" s="253" t="s">
        <v>331</v>
      </c>
      <c r="D333" s="222" t="s">
        <v>62</v>
      </c>
      <c r="E333" s="229"/>
      <c r="F333" s="231"/>
      <c r="G333" s="232">
        <f>ROUND(E333*F333,2)</f>
        <v>0</v>
      </c>
      <c r="H333" s="233" t="s">
        <v>310</v>
      </c>
      <c r="I333" s="237" t="s">
        <v>149</v>
      </c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211"/>
      <c r="U333" s="211"/>
      <c r="V333" s="211"/>
      <c r="W333" s="211"/>
      <c r="X333" s="211"/>
      <c r="Y333" s="211"/>
      <c r="Z333" s="211"/>
      <c r="AA333" s="211"/>
      <c r="AB333" s="211"/>
      <c r="AC333" s="211"/>
      <c r="AD333" s="211"/>
      <c r="AE333" s="211"/>
      <c r="AF333" s="211"/>
      <c r="AG333" s="211"/>
      <c r="AH333" s="211"/>
      <c r="AI333" s="211"/>
      <c r="AJ333" s="211"/>
      <c r="AK333" s="211"/>
      <c r="AL333" s="211"/>
      <c r="AM333" s="211">
        <v>21</v>
      </c>
      <c r="AN333" s="211"/>
      <c r="AO333" s="211"/>
      <c r="AP333" s="211"/>
      <c r="AQ333" s="211"/>
      <c r="AR333" s="211"/>
      <c r="AS333" s="211"/>
      <c r="AT333" s="211"/>
      <c r="AU333" s="211"/>
      <c r="AV333" s="211"/>
      <c r="AW333" s="211"/>
      <c r="AX333" s="211"/>
      <c r="AY333" s="211"/>
      <c r="AZ333" s="211"/>
      <c r="BA333" s="211"/>
      <c r="BB333" s="211"/>
      <c r="BC333" s="211"/>
      <c r="BD333" s="211"/>
      <c r="BE333" s="211"/>
      <c r="BF333" s="211"/>
      <c r="BG333" s="211"/>
      <c r="BH333" s="211"/>
    </row>
    <row r="334" spans="1:60" outlineLevel="1" x14ac:dyDescent="0.2">
      <c r="A334" s="235"/>
      <c r="B334" s="220"/>
      <c r="C334" s="254" t="s">
        <v>332</v>
      </c>
      <c r="D334" s="223"/>
      <c r="E334" s="227"/>
      <c r="F334" s="232"/>
      <c r="G334" s="232"/>
      <c r="H334" s="233"/>
      <c r="I334" s="237"/>
      <c r="J334" s="211"/>
      <c r="K334" s="211"/>
      <c r="L334" s="211"/>
      <c r="M334" s="211"/>
      <c r="N334" s="211"/>
      <c r="O334" s="211"/>
      <c r="P334" s="211"/>
      <c r="Q334" s="211"/>
      <c r="R334" s="211"/>
      <c r="S334" s="211"/>
      <c r="T334" s="211"/>
      <c r="U334" s="211"/>
      <c r="V334" s="211"/>
      <c r="W334" s="211"/>
      <c r="X334" s="211"/>
      <c r="Y334" s="211"/>
      <c r="Z334" s="211"/>
      <c r="AA334" s="211"/>
      <c r="AB334" s="211"/>
      <c r="AC334" s="211"/>
      <c r="AD334" s="211"/>
      <c r="AE334" s="211"/>
      <c r="AF334" s="211"/>
      <c r="AG334" s="211"/>
      <c r="AH334" s="211"/>
      <c r="AI334" s="211"/>
      <c r="AJ334" s="211"/>
      <c r="AK334" s="211"/>
      <c r="AL334" s="211"/>
      <c r="AM334" s="211"/>
      <c r="AN334" s="211"/>
      <c r="AO334" s="211"/>
      <c r="AP334" s="211"/>
      <c r="AQ334" s="211"/>
      <c r="AR334" s="211"/>
      <c r="AS334" s="211"/>
      <c r="AT334" s="211"/>
      <c r="AU334" s="211"/>
      <c r="AV334" s="211"/>
      <c r="AW334" s="211"/>
      <c r="AX334" s="211"/>
      <c r="AY334" s="211"/>
      <c r="AZ334" s="211"/>
      <c r="BA334" s="211"/>
      <c r="BB334" s="211"/>
      <c r="BC334" s="211"/>
      <c r="BD334" s="211"/>
      <c r="BE334" s="211"/>
      <c r="BF334" s="211"/>
      <c r="BG334" s="211"/>
      <c r="BH334" s="211"/>
    </row>
    <row r="335" spans="1:60" outlineLevel="1" x14ac:dyDescent="0.2">
      <c r="A335" s="235"/>
      <c r="B335" s="220"/>
      <c r="C335" s="254" t="s">
        <v>333</v>
      </c>
      <c r="D335" s="223"/>
      <c r="E335" s="227"/>
      <c r="F335" s="232"/>
      <c r="G335" s="232"/>
      <c r="H335" s="233"/>
      <c r="I335" s="237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211"/>
      <c r="U335" s="211"/>
      <c r="V335" s="211"/>
      <c r="W335" s="211"/>
      <c r="X335" s="211"/>
      <c r="Y335" s="211"/>
      <c r="Z335" s="211"/>
      <c r="AA335" s="211"/>
      <c r="AB335" s="211"/>
      <c r="AC335" s="211"/>
      <c r="AD335" s="211"/>
      <c r="AE335" s="211"/>
      <c r="AF335" s="211"/>
      <c r="AG335" s="211"/>
      <c r="AH335" s="211"/>
      <c r="AI335" s="211"/>
      <c r="AJ335" s="211"/>
      <c r="AK335" s="211"/>
      <c r="AL335" s="211"/>
      <c r="AM335" s="211"/>
      <c r="AN335" s="211"/>
      <c r="AO335" s="211"/>
      <c r="AP335" s="211"/>
      <c r="AQ335" s="211"/>
      <c r="AR335" s="211"/>
      <c r="AS335" s="211"/>
      <c r="AT335" s="211"/>
      <c r="AU335" s="211"/>
      <c r="AV335" s="211"/>
      <c r="AW335" s="211"/>
      <c r="AX335" s="211"/>
      <c r="AY335" s="211"/>
      <c r="AZ335" s="211"/>
      <c r="BA335" s="211"/>
      <c r="BB335" s="211"/>
      <c r="BC335" s="211"/>
      <c r="BD335" s="211"/>
      <c r="BE335" s="211"/>
      <c r="BF335" s="211"/>
      <c r="BG335" s="211"/>
      <c r="BH335" s="211"/>
    </row>
    <row r="336" spans="1:60" outlineLevel="1" x14ac:dyDescent="0.2">
      <c r="A336" s="235"/>
      <c r="B336" s="220"/>
      <c r="C336" s="254" t="s">
        <v>334</v>
      </c>
      <c r="D336" s="223"/>
      <c r="E336" s="227">
        <v>47.1036</v>
      </c>
      <c r="F336" s="232"/>
      <c r="G336" s="232"/>
      <c r="H336" s="233"/>
      <c r="I336" s="237"/>
      <c r="J336" s="211"/>
      <c r="K336" s="211"/>
      <c r="L336" s="211"/>
      <c r="M336" s="211"/>
      <c r="N336" s="211"/>
      <c r="O336" s="211"/>
      <c r="P336" s="211"/>
      <c r="Q336" s="211"/>
      <c r="R336" s="211"/>
      <c r="S336" s="211"/>
      <c r="T336" s="211"/>
      <c r="U336" s="211"/>
      <c r="V336" s="211"/>
      <c r="W336" s="211"/>
      <c r="X336" s="211"/>
      <c r="Y336" s="211"/>
      <c r="Z336" s="211"/>
      <c r="AA336" s="211"/>
      <c r="AB336" s="211"/>
      <c r="AC336" s="211"/>
      <c r="AD336" s="211"/>
      <c r="AE336" s="211"/>
      <c r="AF336" s="211"/>
      <c r="AG336" s="211"/>
      <c r="AH336" s="211"/>
      <c r="AI336" s="211"/>
      <c r="AJ336" s="211"/>
      <c r="AK336" s="211"/>
      <c r="AL336" s="211"/>
      <c r="AM336" s="211"/>
      <c r="AN336" s="211"/>
      <c r="AO336" s="211"/>
      <c r="AP336" s="211"/>
      <c r="AQ336" s="211"/>
      <c r="AR336" s="211"/>
      <c r="AS336" s="211"/>
      <c r="AT336" s="211"/>
      <c r="AU336" s="211"/>
      <c r="AV336" s="211"/>
      <c r="AW336" s="211"/>
      <c r="AX336" s="211"/>
      <c r="AY336" s="211"/>
      <c r="AZ336" s="211"/>
      <c r="BA336" s="211"/>
      <c r="BB336" s="211"/>
      <c r="BC336" s="211"/>
      <c r="BD336" s="211"/>
      <c r="BE336" s="211"/>
      <c r="BF336" s="211"/>
      <c r="BG336" s="211"/>
      <c r="BH336" s="211"/>
    </row>
    <row r="337" spans="1:60" outlineLevel="1" x14ac:dyDescent="0.2">
      <c r="A337" s="235"/>
      <c r="B337" s="220"/>
      <c r="C337" s="298"/>
      <c r="D337" s="299"/>
      <c r="E337" s="300"/>
      <c r="F337" s="301"/>
      <c r="G337" s="302"/>
      <c r="H337" s="233"/>
      <c r="I337" s="237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211"/>
      <c r="U337" s="211"/>
      <c r="V337" s="211"/>
      <c r="W337" s="211"/>
      <c r="X337" s="211"/>
      <c r="Y337" s="211"/>
      <c r="Z337" s="211"/>
      <c r="AA337" s="211"/>
      <c r="AB337" s="211"/>
      <c r="AC337" s="211"/>
      <c r="AD337" s="211"/>
      <c r="AE337" s="211"/>
      <c r="AF337" s="211"/>
      <c r="AG337" s="211"/>
      <c r="AH337" s="211"/>
      <c r="AI337" s="211"/>
      <c r="AJ337" s="211"/>
      <c r="AK337" s="211"/>
      <c r="AL337" s="211"/>
      <c r="AM337" s="211"/>
      <c r="AN337" s="211"/>
      <c r="AO337" s="211"/>
      <c r="AP337" s="211"/>
      <c r="AQ337" s="211"/>
      <c r="AR337" s="211"/>
      <c r="AS337" s="211"/>
      <c r="AT337" s="211"/>
      <c r="AU337" s="211"/>
      <c r="AV337" s="211"/>
      <c r="AW337" s="211"/>
      <c r="AX337" s="211"/>
      <c r="AY337" s="211"/>
      <c r="AZ337" s="211"/>
      <c r="BA337" s="211"/>
      <c r="BB337" s="211"/>
      <c r="BC337" s="211"/>
      <c r="BD337" s="211"/>
      <c r="BE337" s="211"/>
      <c r="BF337" s="211"/>
      <c r="BG337" s="211"/>
      <c r="BH337" s="211"/>
    </row>
    <row r="338" spans="1:60" x14ac:dyDescent="0.2">
      <c r="A338" s="234" t="s">
        <v>128</v>
      </c>
      <c r="B338" s="219" t="s">
        <v>91</v>
      </c>
      <c r="C338" s="252" t="s">
        <v>92</v>
      </c>
      <c r="D338" s="221"/>
      <c r="E338" s="225"/>
      <c r="F338" s="314">
        <f>SUM(G339:G381)</f>
        <v>0</v>
      </c>
      <c r="G338" s="315"/>
      <c r="H338" s="230"/>
      <c r="I338" s="236"/>
    </row>
    <row r="339" spans="1:60" outlineLevel="1" x14ac:dyDescent="0.2">
      <c r="A339" s="235"/>
      <c r="B339" s="321" t="s">
        <v>335</v>
      </c>
      <c r="C339" s="322"/>
      <c r="D339" s="323"/>
      <c r="E339" s="324"/>
      <c r="F339" s="325"/>
      <c r="G339" s="326"/>
      <c r="H339" s="233"/>
      <c r="I339" s="237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211"/>
      <c r="U339" s="211"/>
      <c r="V339" s="211"/>
      <c r="W339" s="211"/>
      <c r="X339" s="211"/>
      <c r="Y339" s="211"/>
      <c r="Z339" s="211"/>
      <c r="AA339" s="211"/>
      <c r="AB339" s="211"/>
      <c r="AC339" s="211">
        <v>0</v>
      </c>
      <c r="AD339" s="211"/>
      <c r="AE339" s="211"/>
      <c r="AF339" s="211"/>
      <c r="AG339" s="211"/>
      <c r="AH339" s="211"/>
      <c r="AI339" s="211"/>
      <c r="AJ339" s="211"/>
      <c r="AK339" s="211"/>
      <c r="AL339" s="211"/>
      <c r="AM339" s="211"/>
      <c r="AN339" s="211"/>
      <c r="AO339" s="211"/>
      <c r="AP339" s="211"/>
      <c r="AQ339" s="211"/>
      <c r="AR339" s="211"/>
      <c r="AS339" s="211"/>
      <c r="AT339" s="211"/>
      <c r="AU339" s="211"/>
      <c r="AV339" s="211"/>
      <c r="AW339" s="211"/>
      <c r="AX339" s="211"/>
      <c r="AY339" s="211"/>
      <c r="AZ339" s="211"/>
      <c r="BA339" s="211"/>
      <c r="BB339" s="211"/>
      <c r="BC339" s="211"/>
      <c r="BD339" s="211"/>
      <c r="BE339" s="211"/>
      <c r="BF339" s="211"/>
      <c r="BG339" s="211"/>
      <c r="BH339" s="211"/>
    </row>
    <row r="340" spans="1:60" outlineLevel="1" x14ac:dyDescent="0.2">
      <c r="A340" s="235">
        <v>37</v>
      </c>
      <c r="B340" s="220" t="s">
        <v>336</v>
      </c>
      <c r="C340" s="253" t="s">
        <v>337</v>
      </c>
      <c r="D340" s="222" t="s">
        <v>163</v>
      </c>
      <c r="E340" s="226">
        <v>19.22</v>
      </c>
      <c r="F340" s="231"/>
      <c r="G340" s="232">
        <f>ROUND(E340*F340,2)</f>
        <v>0</v>
      </c>
      <c r="H340" s="233" t="s">
        <v>338</v>
      </c>
      <c r="I340" s="237" t="s">
        <v>149</v>
      </c>
      <c r="J340" s="211"/>
      <c r="K340" s="211"/>
      <c r="L340" s="211"/>
      <c r="M340" s="211"/>
      <c r="N340" s="211"/>
      <c r="O340" s="211"/>
      <c r="P340" s="211"/>
      <c r="Q340" s="211"/>
      <c r="R340" s="211"/>
      <c r="S340" s="211"/>
      <c r="T340" s="211"/>
      <c r="U340" s="211"/>
      <c r="V340" s="211"/>
      <c r="W340" s="211"/>
      <c r="X340" s="211"/>
      <c r="Y340" s="211"/>
      <c r="Z340" s="211"/>
      <c r="AA340" s="211"/>
      <c r="AB340" s="211"/>
      <c r="AC340" s="211"/>
      <c r="AD340" s="211"/>
      <c r="AE340" s="211"/>
      <c r="AF340" s="211"/>
      <c r="AG340" s="211"/>
      <c r="AH340" s="211"/>
      <c r="AI340" s="211"/>
      <c r="AJ340" s="211"/>
      <c r="AK340" s="211"/>
      <c r="AL340" s="211"/>
      <c r="AM340" s="211">
        <v>21</v>
      </c>
      <c r="AN340" s="211"/>
      <c r="AO340" s="211"/>
      <c r="AP340" s="211"/>
      <c r="AQ340" s="211"/>
      <c r="AR340" s="211"/>
      <c r="AS340" s="211"/>
      <c r="AT340" s="211"/>
      <c r="AU340" s="211"/>
      <c r="AV340" s="211"/>
      <c r="AW340" s="211"/>
      <c r="AX340" s="211"/>
      <c r="AY340" s="211"/>
      <c r="AZ340" s="211"/>
      <c r="BA340" s="211"/>
      <c r="BB340" s="211"/>
      <c r="BC340" s="211"/>
      <c r="BD340" s="211"/>
      <c r="BE340" s="211"/>
      <c r="BF340" s="211"/>
      <c r="BG340" s="211"/>
      <c r="BH340" s="211"/>
    </row>
    <row r="341" spans="1:60" outlineLevel="1" x14ac:dyDescent="0.2">
      <c r="A341" s="235"/>
      <c r="B341" s="220"/>
      <c r="C341" s="254" t="s">
        <v>180</v>
      </c>
      <c r="D341" s="223"/>
      <c r="E341" s="227"/>
      <c r="F341" s="232"/>
      <c r="G341" s="232"/>
      <c r="H341" s="233"/>
      <c r="I341" s="237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211"/>
      <c r="U341" s="211"/>
      <c r="V341" s="211"/>
      <c r="W341" s="211"/>
      <c r="X341" s="211"/>
      <c r="Y341" s="211"/>
      <c r="Z341" s="211"/>
      <c r="AA341" s="211"/>
      <c r="AB341" s="211"/>
      <c r="AC341" s="211"/>
      <c r="AD341" s="211"/>
      <c r="AE341" s="211"/>
      <c r="AF341" s="211"/>
      <c r="AG341" s="211"/>
      <c r="AH341" s="211"/>
      <c r="AI341" s="211"/>
      <c r="AJ341" s="211"/>
      <c r="AK341" s="211"/>
      <c r="AL341" s="211"/>
      <c r="AM341" s="211"/>
      <c r="AN341" s="211"/>
      <c r="AO341" s="211"/>
      <c r="AP341" s="211"/>
      <c r="AQ341" s="211"/>
      <c r="AR341" s="211"/>
      <c r="AS341" s="211"/>
      <c r="AT341" s="211"/>
      <c r="AU341" s="211"/>
      <c r="AV341" s="211"/>
      <c r="AW341" s="211"/>
      <c r="AX341" s="211"/>
      <c r="AY341" s="211"/>
      <c r="AZ341" s="211"/>
      <c r="BA341" s="211"/>
      <c r="BB341" s="211"/>
      <c r="BC341" s="211"/>
      <c r="BD341" s="211"/>
      <c r="BE341" s="211"/>
      <c r="BF341" s="211"/>
      <c r="BG341" s="211"/>
      <c r="BH341" s="211"/>
    </row>
    <row r="342" spans="1:60" outlineLevel="1" x14ac:dyDescent="0.2">
      <c r="A342" s="235"/>
      <c r="B342" s="220"/>
      <c r="C342" s="255" t="s">
        <v>153</v>
      </c>
      <c r="D342" s="224"/>
      <c r="E342" s="228"/>
      <c r="F342" s="232"/>
      <c r="G342" s="232"/>
      <c r="H342" s="233"/>
      <c r="I342" s="237"/>
      <c r="J342" s="211"/>
      <c r="K342" s="211"/>
      <c r="L342" s="211"/>
      <c r="M342" s="211"/>
      <c r="N342" s="211"/>
      <c r="O342" s="211"/>
      <c r="P342" s="211"/>
      <c r="Q342" s="211"/>
      <c r="R342" s="211"/>
      <c r="S342" s="211"/>
      <c r="T342" s="211"/>
      <c r="U342" s="211"/>
      <c r="V342" s="211"/>
      <c r="W342" s="211"/>
      <c r="X342" s="211"/>
      <c r="Y342" s="211"/>
      <c r="Z342" s="211"/>
      <c r="AA342" s="211"/>
      <c r="AB342" s="211"/>
      <c r="AC342" s="211"/>
      <c r="AD342" s="211"/>
      <c r="AE342" s="211"/>
      <c r="AF342" s="211"/>
      <c r="AG342" s="211"/>
      <c r="AH342" s="211"/>
      <c r="AI342" s="211"/>
      <c r="AJ342" s="211"/>
      <c r="AK342" s="211"/>
      <c r="AL342" s="211"/>
      <c r="AM342" s="211"/>
      <c r="AN342" s="211"/>
      <c r="AO342" s="211"/>
      <c r="AP342" s="211"/>
      <c r="AQ342" s="211"/>
      <c r="AR342" s="211"/>
      <c r="AS342" s="211"/>
      <c r="AT342" s="211"/>
      <c r="AU342" s="211"/>
      <c r="AV342" s="211"/>
      <c r="AW342" s="211"/>
      <c r="AX342" s="211"/>
      <c r="AY342" s="211"/>
      <c r="AZ342" s="211"/>
      <c r="BA342" s="211"/>
      <c r="BB342" s="211"/>
      <c r="BC342" s="211"/>
      <c r="BD342" s="211"/>
      <c r="BE342" s="211"/>
      <c r="BF342" s="211"/>
      <c r="BG342" s="211"/>
      <c r="BH342" s="211"/>
    </row>
    <row r="343" spans="1:60" outlineLevel="1" x14ac:dyDescent="0.2">
      <c r="A343" s="235"/>
      <c r="B343" s="220"/>
      <c r="C343" s="254" t="s">
        <v>311</v>
      </c>
      <c r="D343" s="223"/>
      <c r="E343" s="227">
        <v>19.22</v>
      </c>
      <c r="F343" s="232"/>
      <c r="G343" s="232"/>
      <c r="H343" s="233"/>
      <c r="I343" s="237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211"/>
      <c r="U343" s="211"/>
      <c r="V343" s="211"/>
      <c r="W343" s="211"/>
      <c r="X343" s="211"/>
      <c r="Y343" s="211"/>
      <c r="Z343" s="211"/>
      <c r="AA343" s="211"/>
      <c r="AB343" s="211"/>
      <c r="AC343" s="211"/>
      <c r="AD343" s="211"/>
      <c r="AE343" s="211"/>
      <c r="AF343" s="211"/>
      <c r="AG343" s="211"/>
      <c r="AH343" s="211"/>
      <c r="AI343" s="211"/>
      <c r="AJ343" s="211"/>
      <c r="AK343" s="211"/>
      <c r="AL343" s="211"/>
      <c r="AM343" s="211"/>
      <c r="AN343" s="211"/>
      <c r="AO343" s="211"/>
      <c r="AP343" s="211"/>
      <c r="AQ343" s="211"/>
      <c r="AR343" s="211"/>
      <c r="AS343" s="211"/>
      <c r="AT343" s="211"/>
      <c r="AU343" s="211"/>
      <c r="AV343" s="211"/>
      <c r="AW343" s="211"/>
      <c r="AX343" s="211"/>
      <c r="AY343" s="211"/>
      <c r="AZ343" s="211"/>
      <c r="BA343" s="211"/>
      <c r="BB343" s="211"/>
      <c r="BC343" s="211"/>
      <c r="BD343" s="211"/>
      <c r="BE343" s="211"/>
      <c r="BF343" s="211"/>
      <c r="BG343" s="211"/>
      <c r="BH343" s="211"/>
    </row>
    <row r="344" spans="1:60" outlineLevel="1" x14ac:dyDescent="0.2">
      <c r="A344" s="235"/>
      <c r="B344" s="220"/>
      <c r="C344" s="298"/>
      <c r="D344" s="299"/>
      <c r="E344" s="300"/>
      <c r="F344" s="301"/>
      <c r="G344" s="302"/>
      <c r="H344" s="233"/>
      <c r="I344" s="237"/>
      <c r="J344" s="211"/>
      <c r="K344" s="211"/>
      <c r="L344" s="211"/>
      <c r="M344" s="211"/>
      <c r="N344" s="211"/>
      <c r="O344" s="211"/>
      <c r="P344" s="211"/>
      <c r="Q344" s="211"/>
      <c r="R344" s="211"/>
      <c r="S344" s="211"/>
      <c r="T344" s="211"/>
      <c r="U344" s="211"/>
      <c r="V344" s="211"/>
      <c r="W344" s="211"/>
      <c r="X344" s="211"/>
      <c r="Y344" s="211"/>
      <c r="Z344" s="211"/>
      <c r="AA344" s="211"/>
      <c r="AB344" s="211"/>
      <c r="AC344" s="211"/>
      <c r="AD344" s="211"/>
      <c r="AE344" s="211"/>
      <c r="AF344" s="211"/>
      <c r="AG344" s="211"/>
      <c r="AH344" s="211"/>
      <c r="AI344" s="211"/>
      <c r="AJ344" s="211"/>
      <c r="AK344" s="211"/>
      <c r="AL344" s="211"/>
      <c r="AM344" s="211"/>
      <c r="AN344" s="211"/>
      <c r="AO344" s="211"/>
      <c r="AP344" s="211"/>
      <c r="AQ344" s="211"/>
      <c r="AR344" s="211"/>
      <c r="AS344" s="211"/>
      <c r="AT344" s="211"/>
      <c r="AU344" s="211"/>
      <c r="AV344" s="211"/>
      <c r="AW344" s="211"/>
      <c r="AX344" s="211"/>
      <c r="AY344" s="211"/>
      <c r="AZ344" s="211"/>
      <c r="BA344" s="211"/>
      <c r="BB344" s="211"/>
      <c r="BC344" s="211"/>
      <c r="BD344" s="211"/>
      <c r="BE344" s="211"/>
      <c r="BF344" s="211"/>
      <c r="BG344" s="211"/>
      <c r="BH344" s="211"/>
    </row>
    <row r="345" spans="1:60" outlineLevel="1" x14ac:dyDescent="0.2">
      <c r="A345" s="235"/>
      <c r="B345" s="308" t="s">
        <v>339</v>
      </c>
      <c r="C345" s="309"/>
      <c r="D345" s="310"/>
      <c r="E345" s="311"/>
      <c r="F345" s="312"/>
      <c r="G345" s="313"/>
      <c r="H345" s="233"/>
      <c r="I345" s="237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211"/>
      <c r="U345" s="211"/>
      <c r="V345" s="211"/>
      <c r="W345" s="211"/>
      <c r="X345" s="211"/>
      <c r="Y345" s="211"/>
      <c r="Z345" s="211"/>
      <c r="AA345" s="211"/>
      <c r="AB345" s="211"/>
      <c r="AC345" s="211">
        <v>0</v>
      </c>
      <c r="AD345" s="211"/>
      <c r="AE345" s="211"/>
      <c r="AF345" s="211"/>
      <c r="AG345" s="211"/>
      <c r="AH345" s="211"/>
      <c r="AI345" s="211"/>
      <c r="AJ345" s="211"/>
      <c r="AK345" s="211"/>
      <c r="AL345" s="211"/>
      <c r="AM345" s="211"/>
      <c r="AN345" s="211"/>
      <c r="AO345" s="211"/>
      <c r="AP345" s="211"/>
      <c r="AQ345" s="211"/>
      <c r="AR345" s="211"/>
      <c r="AS345" s="211"/>
      <c r="AT345" s="211"/>
      <c r="AU345" s="211"/>
      <c r="AV345" s="211"/>
      <c r="AW345" s="211"/>
      <c r="AX345" s="211"/>
      <c r="AY345" s="211"/>
      <c r="AZ345" s="211"/>
      <c r="BA345" s="211"/>
      <c r="BB345" s="211"/>
      <c r="BC345" s="211"/>
      <c r="BD345" s="211"/>
      <c r="BE345" s="211"/>
      <c r="BF345" s="211"/>
      <c r="BG345" s="211"/>
      <c r="BH345" s="211"/>
    </row>
    <row r="346" spans="1:60" outlineLevel="1" x14ac:dyDescent="0.2">
      <c r="A346" s="235">
        <v>38</v>
      </c>
      <c r="B346" s="220" t="s">
        <v>340</v>
      </c>
      <c r="C346" s="253" t="s">
        <v>341</v>
      </c>
      <c r="D346" s="222" t="s">
        <v>163</v>
      </c>
      <c r="E346" s="226">
        <v>69.73</v>
      </c>
      <c r="F346" s="231"/>
      <c r="G346" s="232">
        <f>ROUND(E346*F346,2)</f>
        <v>0</v>
      </c>
      <c r="H346" s="233" t="s">
        <v>338</v>
      </c>
      <c r="I346" s="237" t="s">
        <v>149</v>
      </c>
      <c r="J346" s="211"/>
      <c r="K346" s="211"/>
      <c r="L346" s="211"/>
      <c r="M346" s="211"/>
      <c r="N346" s="211"/>
      <c r="O346" s="211"/>
      <c r="P346" s="211"/>
      <c r="Q346" s="211"/>
      <c r="R346" s="211"/>
      <c r="S346" s="211"/>
      <c r="T346" s="211"/>
      <c r="U346" s="211"/>
      <c r="V346" s="211"/>
      <c r="W346" s="211"/>
      <c r="X346" s="211"/>
      <c r="Y346" s="211"/>
      <c r="Z346" s="211"/>
      <c r="AA346" s="211"/>
      <c r="AB346" s="211"/>
      <c r="AC346" s="211"/>
      <c r="AD346" s="211"/>
      <c r="AE346" s="211"/>
      <c r="AF346" s="211"/>
      <c r="AG346" s="211"/>
      <c r="AH346" s="211"/>
      <c r="AI346" s="211"/>
      <c r="AJ346" s="211"/>
      <c r="AK346" s="211"/>
      <c r="AL346" s="211"/>
      <c r="AM346" s="211">
        <v>21</v>
      </c>
      <c r="AN346" s="211"/>
      <c r="AO346" s="211"/>
      <c r="AP346" s="211"/>
      <c r="AQ346" s="211"/>
      <c r="AR346" s="211"/>
      <c r="AS346" s="211"/>
      <c r="AT346" s="211"/>
      <c r="AU346" s="211"/>
      <c r="AV346" s="211"/>
      <c r="AW346" s="211"/>
      <c r="AX346" s="211"/>
      <c r="AY346" s="211"/>
      <c r="AZ346" s="211"/>
      <c r="BA346" s="211"/>
      <c r="BB346" s="211"/>
      <c r="BC346" s="211"/>
      <c r="BD346" s="211"/>
      <c r="BE346" s="211"/>
      <c r="BF346" s="211"/>
      <c r="BG346" s="211"/>
      <c r="BH346" s="211"/>
    </row>
    <row r="347" spans="1:60" outlineLevel="1" x14ac:dyDescent="0.2">
      <c r="A347" s="235"/>
      <c r="B347" s="220"/>
      <c r="C347" s="316" t="s">
        <v>342</v>
      </c>
      <c r="D347" s="317"/>
      <c r="E347" s="318"/>
      <c r="F347" s="319"/>
      <c r="G347" s="320"/>
      <c r="H347" s="233"/>
      <c r="I347" s="237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211"/>
      <c r="U347" s="211"/>
      <c r="V347" s="211"/>
      <c r="W347" s="211"/>
      <c r="X347" s="211"/>
      <c r="Y347" s="211"/>
      <c r="Z347" s="211"/>
      <c r="AA347" s="211"/>
      <c r="AB347" s="211"/>
      <c r="AC347" s="211"/>
      <c r="AD347" s="211"/>
      <c r="AE347" s="211"/>
      <c r="AF347" s="211"/>
      <c r="AG347" s="211"/>
      <c r="AH347" s="211"/>
      <c r="AI347" s="211"/>
      <c r="AJ347" s="211"/>
      <c r="AK347" s="211"/>
      <c r="AL347" s="211"/>
      <c r="AM347" s="211"/>
      <c r="AN347" s="211"/>
      <c r="AO347" s="211"/>
      <c r="AP347" s="211"/>
      <c r="AQ347" s="211"/>
      <c r="AR347" s="211"/>
      <c r="AS347" s="211"/>
      <c r="AT347" s="211"/>
      <c r="AU347" s="211"/>
      <c r="AV347" s="211"/>
      <c r="AW347" s="211"/>
      <c r="AX347" s="211"/>
      <c r="AY347" s="211"/>
      <c r="AZ347" s="211"/>
      <c r="BA347" s="212" t="str">
        <f>C347</f>
        <v>Očištění povrchu stěny od prachu, nařezání izolačních desek na požadovaný rozměr, nanesení lepicího tmelu, osazení desek.</v>
      </c>
      <c r="BB347" s="211"/>
      <c r="BC347" s="211"/>
      <c r="BD347" s="211"/>
      <c r="BE347" s="211"/>
      <c r="BF347" s="211"/>
      <c r="BG347" s="211"/>
      <c r="BH347" s="211"/>
    </row>
    <row r="348" spans="1:60" outlineLevel="1" x14ac:dyDescent="0.2">
      <c r="A348" s="235"/>
      <c r="B348" s="220"/>
      <c r="C348" s="254" t="s">
        <v>180</v>
      </c>
      <c r="D348" s="223"/>
      <c r="E348" s="227"/>
      <c r="F348" s="232"/>
      <c r="G348" s="232"/>
      <c r="H348" s="233"/>
      <c r="I348" s="237"/>
      <c r="J348" s="211"/>
      <c r="K348" s="211"/>
      <c r="L348" s="211"/>
      <c r="M348" s="211"/>
      <c r="N348" s="211"/>
      <c r="O348" s="211"/>
      <c r="P348" s="211"/>
      <c r="Q348" s="211"/>
      <c r="R348" s="211"/>
      <c r="S348" s="211"/>
      <c r="T348" s="211"/>
      <c r="U348" s="211"/>
      <c r="V348" s="211"/>
      <c r="W348" s="211"/>
      <c r="X348" s="211"/>
      <c r="Y348" s="211"/>
      <c r="Z348" s="211"/>
      <c r="AA348" s="211"/>
      <c r="AB348" s="211"/>
      <c r="AC348" s="211"/>
      <c r="AD348" s="211"/>
      <c r="AE348" s="211"/>
      <c r="AF348" s="211"/>
      <c r="AG348" s="211"/>
      <c r="AH348" s="211"/>
      <c r="AI348" s="211"/>
      <c r="AJ348" s="211"/>
      <c r="AK348" s="211"/>
      <c r="AL348" s="211"/>
      <c r="AM348" s="211"/>
      <c r="AN348" s="211"/>
      <c r="AO348" s="211"/>
      <c r="AP348" s="211"/>
      <c r="AQ348" s="211"/>
      <c r="AR348" s="211"/>
      <c r="AS348" s="211"/>
      <c r="AT348" s="211"/>
      <c r="AU348" s="211"/>
      <c r="AV348" s="211"/>
      <c r="AW348" s="211"/>
      <c r="AX348" s="211"/>
      <c r="AY348" s="211"/>
      <c r="AZ348" s="211"/>
      <c r="BA348" s="211"/>
      <c r="BB348" s="211"/>
      <c r="BC348" s="211"/>
      <c r="BD348" s="211"/>
      <c r="BE348" s="211"/>
      <c r="BF348" s="211"/>
      <c r="BG348" s="211"/>
      <c r="BH348" s="211"/>
    </row>
    <row r="349" spans="1:60" outlineLevel="1" x14ac:dyDescent="0.2">
      <c r="A349" s="235"/>
      <c r="B349" s="220"/>
      <c r="C349" s="255" t="s">
        <v>153</v>
      </c>
      <c r="D349" s="224"/>
      <c r="E349" s="228"/>
      <c r="F349" s="232"/>
      <c r="G349" s="232"/>
      <c r="H349" s="233"/>
      <c r="I349" s="237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211"/>
      <c r="U349" s="211"/>
      <c r="V349" s="211"/>
      <c r="W349" s="211"/>
      <c r="X349" s="211"/>
      <c r="Y349" s="211"/>
      <c r="Z349" s="211"/>
      <c r="AA349" s="211"/>
      <c r="AB349" s="211"/>
      <c r="AC349" s="211"/>
      <c r="AD349" s="211"/>
      <c r="AE349" s="211"/>
      <c r="AF349" s="211"/>
      <c r="AG349" s="211"/>
      <c r="AH349" s="211"/>
      <c r="AI349" s="211"/>
      <c r="AJ349" s="211"/>
      <c r="AK349" s="211"/>
      <c r="AL349" s="211"/>
      <c r="AM349" s="211"/>
      <c r="AN349" s="211"/>
      <c r="AO349" s="211"/>
      <c r="AP349" s="211"/>
      <c r="AQ349" s="211"/>
      <c r="AR349" s="211"/>
      <c r="AS349" s="211"/>
      <c r="AT349" s="211"/>
      <c r="AU349" s="211"/>
      <c r="AV349" s="211"/>
      <c r="AW349" s="211"/>
      <c r="AX349" s="211"/>
      <c r="AY349" s="211"/>
      <c r="AZ349" s="211"/>
      <c r="BA349" s="211"/>
      <c r="BB349" s="211"/>
      <c r="BC349" s="211"/>
      <c r="BD349" s="211"/>
      <c r="BE349" s="211"/>
      <c r="BF349" s="211"/>
      <c r="BG349" s="211"/>
      <c r="BH349" s="211"/>
    </row>
    <row r="350" spans="1:60" outlineLevel="1" x14ac:dyDescent="0.2">
      <c r="A350" s="235"/>
      <c r="B350" s="220"/>
      <c r="C350" s="254" t="s">
        <v>343</v>
      </c>
      <c r="D350" s="223"/>
      <c r="E350" s="227">
        <v>67.2</v>
      </c>
      <c r="F350" s="232"/>
      <c r="G350" s="232"/>
      <c r="H350" s="233"/>
      <c r="I350" s="237"/>
      <c r="J350" s="211"/>
      <c r="K350" s="211"/>
      <c r="L350" s="211"/>
      <c r="M350" s="211"/>
      <c r="N350" s="211"/>
      <c r="O350" s="211"/>
      <c r="P350" s="211"/>
      <c r="Q350" s="211"/>
      <c r="R350" s="211"/>
      <c r="S350" s="211"/>
      <c r="T350" s="211"/>
      <c r="U350" s="211"/>
      <c r="V350" s="211"/>
      <c r="W350" s="211"/>
      <c r="X350" s="211"/>
      <c r="Y350" s="211"/>
      <c r="Z350" s="211"/>
      <c r="AA350" s="211"/>
      <c r="AB350" s="211"/>
      <c r="AC350" s="211"/>
      <c r="AD350" s="211"/>
      <c r="AE350" s="211"/>
      <c r="AF350" s="211"/>
      <c r="AG350" s="211"/>
      <c r="AH350" s="211"/>
      <c r="AI350" s="211"/>
      <c r="AJ350" s="211"/>
      <c r="AK350" s="211"/>
      <c r="AL350" s="211"/>
      <c r="AM350" s="211"/>
      <c r="AN350" s="211"/>
      <c r="AO350" s="211"/>
      <c r="AP350" s="211"/>
      <c r="AQ350" s="211"/>
      <c r="AR350" s="211"/>
      <c r="AS350" s="211"/>
      <c r="AT350" s="211"/>
      <c r="AU350" s="211"/>
      <c r="AV350" s="211"/>
      <c r="AW350" s="211"/>
      <c r="AX350" s="211"/>
      <c r="AY350" s="211"/>
      <c r="AZ350" s="211"/>
      <c r="BA350" s="211"/>
      <c r="BB350" s="211"/>
      <c r="BC350" s="211"/>
      <c r="BD350" s="211"/>
      <c r="BE350" s="211"/>
      <c r="BF350" s="211"/>
      <c r="BG350" s="211"/>
      <c r="BH350" s="211"/>
    </row>
    <row r="351" spans="1:60" outlineLevel="1" x14ac:dyDescent="0.2">
      <c r="A351" s="235"/>
      <c r="B351" s="220"/>
      <c r="C351" s="255" t="s">
        <v>153</v>
      </c>
      <c r="D351" s="224"/>
      <c r="E351" s="228">
        <v>67.2</v>
      </c>
      <c r="F351" s="232"/>
      <c r="G351" s="232"/>
      <c r="H351" s="233"/>
      <c r="I351" s="237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211"/>
      <c r="U351" s="211"/>
      <c r="V351" s="211"/>
      <c r="W351" s="211"/>
      <c r="X351" s="211"/>
      <c r="Y351" s="211"/>
      <c r="Z351" s="211"/>
      <c r="AA351" s="211"/>
      <c r="AB351" s="211"/>
      <c r="AC351" s="211"/>
      <c r="AD351" s="211"/>
      <c r="AE351" s="211"/>
      <c r="AF351" s="211"/>
      <c r="AG351" s="211"/>
      <c r="AH351" s="211"/>
      <c r="AI351" s="211"/>
      <c r="AJ351" s="211"/>
      <c r="AK351" s="211"/>
      <c r="AL351" s="211"/>
      <c r="AM351" s="211"/>
      <c r="AN351" s="211"/>
      <c r="AO351" s="211"/>
      <c r="AP351" s="211"/>
      <c r="AQ351" s="211"/>
      <c r="AR351" s="211"/>
      <c r="AS351" s="211"/>
      <c r="AT351" s="211"/>
      <c r="AU351" s="211"/>
      <c r="AV351" s="211"/>
      <c r="AW351" s="211"/>
      <c r="AX351" s="211"/>
      <c r="AY351" s="211"/>
      <c r="AZ351" s="211"/>
      <c r="BA351" s="211"/>
      <c r="BB351" s="211"/>
      <c r="BC351" s="211"/>
      <c r="BD351" s="211"/>
      <c r="BE351" s="211"/>
      <c r="BF351" s="211"/>
      <c r="BG351" s="211"/>
      <c r="BH351" s="211"/>
    </row>
    <row r="352" spans="1:60" outlineLevel="1" x14ac:dyDescent="0.2">
      <c r="A352" s="235"/>
      <c r="B352" s="220"/>
      <c r="C352" s="254" t="s">
        <v>315</v>
      </c>
      <c r="D352" s="223"/>
      <c r="E352" s="227">
        <v>2.5299999999999998</v>
      </c>
      <c r="F352" s="232"/>
      <c r="G352" s="232"/>
      <c r="H352" s="233"/>
      <c r="I352" s="237"/>
      <c r="J352" s="211"/>
      <c r="K352" s="211"/>
      <c r="L352" s="211"/>
      <c r="M352" s="211"/>
      <c r="N352" s="211"/>
      <c r="O352" s="211"/>
      <c r="P352" s="211"/>
      <c r="Q352" s="211"/>
      <c r="R352" s="211"/>
      <c r="S352" s="211"/>
      <c r="T352" s="211"/>
      <c r="U352" s="211"/>
      <c r="V352" s="211"/>
      <c r="W352" s="211"/>
      <c r="X352" s="211"/>
      <c r="Y352" s="211"/>
      <c r="Z352" s="211"/>
      <c r="AA352" s="211"/>
      <c r="AB352" s="211"/>
      <c r="AC352" s="211"/>
      <c r="AD352" s="211"/>
      <c r="AE352" s="211"/>
      <c r="AF352" s="211"/>
      <c r="AG352" s="211"/>
      <c r="AH352" s="211"/>
      <c r="AI352" s="211"/>
      <c r="AJ352" s="211"/>
      <c r="AK352" s="211"/>
      <c r="AL352" s="211"/>
      <c r="AM352" s="211"/>
      <c r="AN352" s="211"/>
      <c r="AO352" s="211"/>
      <c r="AP352" s="211"/>
      <c r="AQ352" s="211"/>
      <c r="AR352" s="211"/>
      <c r="AS352" s="211"/>
      <c r="AT352" s="211"/>
      <c r="AU352" s="211"/>
      <c r="AV352" s="211"/>
      <c r="AW352" s="211"/>
      <c r="AX352" s="211"/>
      <c r="AY352" s="211"/>
      <c r="AZ352" s="211"/>
      <c r="BA352" s="211"/>
      <c r="BB352" s="211"/>
      <c r="BC352" s="211"/>
      <c r="BD352" s="211"/>
      <c r="BE352" s="211"/>
      <c r="BF352" s="211"/>
      <c r="BG352" s="211"/>
      <c r="BH352" s="211"/>
    </row>
    <row r="353" spans="1:60" outlineLevel="1" x14ac:dyDescent="0.2">
      <c r="A353" s="235"/>
      <c r="B353" s="220"/>
      <c r="C353" s="298"/>
      <c r="D353" s="299"/>
      <c r="E353" s="300"/>
      <c r="F353" s="301"/>
      <c r="G353" s="302"/>
      <c r="H353" s="233"/>
      <c r="I353" s="237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211"/>
      <c r="U353" s="211"/>
      <c r="V353" s="211"/>
      <c r="W353" s="211"/>
      <c r="X353" s="211"/>
      <c r="Y353" s="211"/>
      <c r="Z353" s="211"/>
      <c r="AA353" s="211"/>
      <c r="AB353" s="211"/>
      <c r="AC353" s="211"/>
      <c r="AD353" s="211"/>
      <c r="AE353" s="211"/>
      <c r="AF353" s="211"/>
      <c r="AG353" s="211"/>
      <c r="AH353" s="211"/>
      <c r="AI353" s="211"/>
      <c r="AJ353" s="211"/>
      <c r="AK353" s="211"/>
      <c r="AL353" s="211"/>
      <c r="AM353" s="211"/>
      <c r="AN353" s="211"/>
      <c r="AO353" s="211"/>
      <c r="AP353" s="211"/>
      <c r="AQ353" s="211"/>
      <c r="AR353" s="211"/>
      <c r="AS353" s="211"/>
      <c r="AT353" s="211"/>
      <c r="AU353" s="211"/>
      <c r="AV353" s="211"/>
      <c r="AW353" s="211"/>
      <c r="AX353" s="211"/>
      <c r="AY353" s="211"/>
      <c r="AZ353" s="211"/>
      <c r="BA353" s="211"/>
      <c r="BB353" s="211"/>
      <c r="BC353" s="211"/>
      <c r="BD353" s="211"/>
      <c r="BE353" s="211"/>
      <c r="BF353" s="211"/>
      <c r="BG353" s="211"/>
      <c r="BH353" s="211"/>
    </row>
    <row r="354" spans="1:60" outlineLevel="1" x14ac:dyDescent="0.2">
      <c r="A354" s="235"/>
      <c r="B354" s="308" t="s">
        <v>344</v>
      </c>
      <c r="C354" s="309"/>
      <c r="D354" s="310"/>
      <c r="E354" s="311"/>
      <c r="F354" s="312"/>
      <c r="G354" s="313"/>
      <c r="H354" s="233"/>
      <c r="I354" s="237"/>
      <c r="J354" s="211"/>
      <c r="K354" s="211"/>
      <c r="L354" s="211"/>
      <c r="M354" s="211"/>
      <c r="N354" s="211"/>
      <c r="O354" s="211"/>
      <c r="P354" s="211"/>
      <c r="Q354" s="211"/>
      <c r="R354" s="211"/>
      <c r="S354" s="211"/>
      <c r="T354" s="211"/>
      <c r="U354" s="211"/>
      <c r="V354" s="211"/>
      <c r="W354" s="211"/>
      <c r="X354" s="211"/>
      <c r="Y354" s="211"/>
      <c r="Z354" s="211"/>
      <c r="AA354" s="211"/>
      <c r="AB354" s="211"/>
      <c r="AC354" s="211">
        <v>0</v>
      </c>
      <c r="AD354" s="211"/>
      <c r="AE354" s="211"/>
      <c r="AF354" s="211"/>
      <c r="AG354" s="211"/>
      <c r="AH354" s="211"/>
      <c r="AI354" s="211"/>
      <c r="AJ354" s="211"/>
      <c r="AK354" s="211"/>
      <c r="AL354" s="211"/>
      <c r="AM354" s="211"/>
      <c r="AN354" s="211"/>
      <c r="AO354" s="211"/>
      <c r="AP354" s="211"/>
      <c r="AQ354" s="211"/>
      <c r="AR354" s="211"/>
      <c r="AS354" s="211"/>
      <c r="AT354" s="211"/>
      <c r="AU354" s="211"/>
      <c r="AV354" s="211"/>
      <c r="AW354" s="211"/>
      <c r="AX354" s="211"/>
      <c r="AY354" s="211"/>
      <c r="AZ354" s="211"/>
      <c r="BA354" s="211"/>
      <c r="BB354" s="211"/>
      <c r="BC354" s="211"/>
      <c r="BD354" s="211"/>
      <c r="BE354" s="211"/>
      <c r="BF354" s="211"/>
      <c r="BG354" s="211"/>
      <c r="BH354" s="211"/>
    </row>
    <row r="355" spans="1:60" outlineLevel="1" x14ac:dyDescent="0.2">
      <c r="A355" s="235">
        <v>39</v>
      </c>
      <c r="B355" s="220" t="s">
        <v>345</v>
      </c>
      <c r="C355" s="253" t="s">
        <v>346</v>
      </c>
      <c r="D355" s="222" t="s">
        <v>163</v>
      </c>
      <c r="E355" s="226">
        <v>1.8768</v>
      </c>
      <c r="F355" s="231"/>
      <c r="G355" s="232">
        <f>ROUND(E355*F355,2)</f>
        <v>0</v>
      </c>
      <c r="H355" s="233" t="s">
        <v>338</v>
      </c>
      <c r="I355" s="237" t="s">
        <v>149</v>
      </c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211"/>
      <c r="U355" s="211"/>
      <c r="V355" s="211"/>
      <c r="W355" s="211"/>
      <c r="X355" s="211"/>
      <c r="Y355" s="211"/>
      <c r="Z355" s="211"/>
      <c r="AA355" s="211"/>
      <c r="AB355" s="211"/>
      <c r="AC355" s="211"/>
      <c r="AD355" s="211"/>
      <c r="AE355" s="211"/>
      <c r="AF355" s="211"/>
      <c r="AG355" s="211"/>
      <c r="AH355" s="211"/>
      <c r="AI355" s="211"/>
      <c r="AJ355" s="211"/>
      <c r="AK355" s="211"/>
      <c r="AL355" s="211"/>
      <c r="AM355" s="211">
        <v>21</v>
      </c>
      <c r="AN355" s="211"/>
      <c r="AO355" s="211"/>
      <c r="AP355" s="211"/>
      <c r="AQ355" s="211"/>
      <c r="AR355" s="211"/>
      <c r="AS355" s="211"/>
      <c r="AT355" s="211"/>
      <c r="AU355" s="211"/>
      <c r="AV355" s="211"/>
      <c r="AW355" s="211"/>
      <c r="AX355" s="211"/>
      <c r="AY355" s="211"/>
      <c r="AZ355" s="211"/>
      <c r="BA355" s="211"/>
      <c r="BB355" s="211"/>
      <c r="BC355" s="211"/>
      <c r="BD355" s="211"/>
      <c r="BE355" s="211"/>
      <c r="BF355" s="211"/>
      <c r="BG355" s="211"/>
      <c r="BH355" s="211"/>
    </row>
    <row r="356" spans="1:60" outlineLevel="1" x14ac:dyDescent="0.2">
      <c r="A356" s="235"/>
      <c r="B356" s="220"/>
      <c r="C356" s="254" t="s">
        <v>347</v>
      </c>
      <c r="D356" s="223"/>
      <c r="E356" s="227">
        <v>1.8768</v>
      </c>
      <c r="F356" s="232"/>
      <c r="G356" s="232"/>
      <c r="H356" s="233"/>
      <c r="I356" s="237"/>
      <c r="J356" s="211"/>
      <c r="K356" s="211"/>
      <c r="L356" s="211"/>
      <c r="M356" s="211"/>
      <c r="N356" s="211"/>
      <c r="O356" s="211"/>
      <c r="P356" s="211"/>
      <c r="Q356" s="211"/>
      <c r="R356" s="211"/>
      <c r="S356" s="211"/>
      <c r="T356" s="211"/>
      <c r="U356" s="211"/>
      <c r="V356" s="211"/>
      <c r="W356" s="211"/>
      <c r="X356" s="211"/>
      <c r="Y356" s="211"/>
      <c r="Z356" s="211"/>
      <c r="AA356" s="211"/>
      <c r="AB356" s="211"/>
      <c r="AC356" s="211"/>
      <c r="AD356" s="211"/>
      <c r="AE356" s="211"/>
      <c r="AF356" s="211"/>
      <c r="AG356" s="211"/>
      <c r="AH356" s="211"/>
      <c r="AI356" s="211"/>
      <c r="AJ356" s="211"/>
      <c r="AK356" s="211"/>
      <c r="AL356" s="211"/>
      <c r="AM356" s="211"/>
      <c r="AN356" s="211"/>
      <c r="AO356" s="211"/>
      <c r="AP356" s="211"/>
      <c r="AQ356" s="211"/>
      <c r="AR356" s="211"/>
      <c r="AS356" s="211"/>
      <c r="AT356" s="211"/>
      <c r="AU356" s="211"/>
      <c r="AV356" s="211"/>
      <c r="AW356" s="211"/>
      <c r="AX356" s="211"/>
      <c r="AY356" s="211"/>
      <c r="AZ356" s="211"/>
      <c r="BA356" s="211"/>
      <c r="BB356" s="211"/>
      <c r="BC356" s="211"/>
      <c r="BD356" s="211"/>
      <c r="BE356" s="211"/>
      <c r="BF356" s="211"/>
      <c r="BG356" s="211"/>
      <c r="BH356" s="211"/>
    </row>
    <row r="357" spans="1:60" outlineLevel="1" x14ac:dyDescent="0.2">
      <c r="A357" s="235"/>
      <c r="B357" s="220"/>
      <c r="C357" s="298"/>
      <c r="D357" s="299"/>
      <c r="E357" s="300"/>
      <c r="F357" s="301"/>
      <c r="G357" s="302"/>
      <c r="H357" s="233"/>
      <c r="I357" s="237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211"/>
      <c r="U357" s="211"/>
      <c r="V357" s="211"/>
      <c r="W357" s="211"/>
      <c r="X357" s="211"/>
      <c r="Y357" s="211"/>
      <c r="Z357" s="211"/>
      <c r="AA357" s="211"/>
      <c r="AB357" s="211"/>
      <c r="AC357" s="211"/>
      <c r="AD357" s="211"/>
      <c r="AE357" s="211"/>
      <c r="AF357" s="211"/>
      <c r="AG357" s="211"/>
      <c r="AH357" s="211"/>
      <c r="AI357" s="211"/>
      <c r="AJ357" s="211"/>
      <c r="AK357" s="211"/>
      <c r="AL357" s="211"/>
      <c r="AM357" s="211"/>
      <c r="AN357" s="211"/>
      <c r="AO357" s="211"/>
      <c r="AP357" s="211"/>
      <c r="AQ357" s="211"/>
      <c r="AR357" s="211"/>
      <c r="AS357" s="211"/>
      <c r="AT357" s="211"/>
      <c r="AU357" s="211"/>
      <c r="AV357" s="211"/>
      <c r="AW357" s="211"/>
      <c r="AX357" s="211"/>
      <c r="AY357" s="211"/>
      <c r="AZ357" s="211"/>
      <c r="BA357" s="211"/>
      <c r="BB357" s="211"/>
      <c r="BC357" s="211"/>
      <c r="BD357" s="211"/>
      <c r="BE357" s="211"/>
      <c r="BF357" s="211"/>
      <c r="BG357" s="211"/>
      <c r="BH357" s="211"/>
    </row>
    <row r="358" spans="1:60" outlineLevel="1" x14ac:dyDescent="0.2">
      <c r="A358" s="235">
        <v>40</v>
      </c>
      <c r="B358" s="220" t="s">
        <v>348</v>
      </c>
      <c r="C358" s="253" t="s">
        <v>349</v>
      </c>
      <c r="D358" s="222" t="s">
        <v>163</v>
      </c>
      <c r="E358" s="226">
        <v>0.48</v>
      </c>
      <c r="F358" s="231"/>
      <c r="G358" s="232">
        <f>ROUND(E358*F358,2)</f>
        <v>0</v>
      </c>
      <c r="H358" s="233"/>
      <c r="I358" s="237" t="s">
        <v>131</v>
      </c>
      <c r="J358" s="211"/>
      <c r="K358" s="211"/>
      <c r="L358" s="211"/>
      <c r="M358" s="211"/>
      <c r="N358" s="211"/>
      <c r="O358" s="211"/>
      <c r="P358" s="211"/>
      <c r="Q358" s="211"/>
      <c r="R358" s="211"/>
      <c r="S358" s="211"/>
      <c r="T358" s="211"/>
      <c r="U358" s="211"/>
      <c r="V358" s="211"/>
      <c r="W358" s="211"/>
      <c r="X358" s="211"/>
      <c r="Y358" s="211"/>
      <c r="Z358" s="211"/>
      <c r="AA358" s="211"/>
      <c r="AB358" s="211"/>
      <c r="AC358" s="211"/>
      <c r="AD358" s="211"/>
      <c r="AE358" s="211"/>
      <c r="AF358" s="211"/>
      <c r="AG358" s="211"/>
      <c r="AH358" s="211"/>
      <c r="AI358" s="211"/>
      <c r="AJ358" s="211"/>
      <c r="AK358" s="211"/>
      <c r="AL358" s="211"/>
      <c r="AM358" s="211">
        <v>21</v>
      </c>
      <c r="AN358" s="211"/>
      <c r="AO358" s="211"/>
      <c r="AP358" s="211"/>
      <c r="AQ358" s="211"/>
      <c r="AR358" s="211"/>
      <c r="AS358" s="211"/>
      <c r="AT358" s="211"/>
      <c r="AU358" s="211"/>
      <c r="AV358" s="211"/>
      <c r="AW358" s="211"/>
      <c r="AX358" s="211"/>
      <c r="AY358" s="211"/>
      <c r="AZ358" s="211"/>
      <c r="BA358" s="211"/>
      <c r="BB358" s="211"/>
      <c r="BC358" s="211"/>
      <c r="BD358" s="211"/>
      <c r="BE358" s="211"/>
      <c r="BF358" s="211"/>
      <c r="BG358" s="211"/>
      <c r="BH358" s="211"/>
    </row>
    <row r="359" spans="1:60" outlineLevel="1" x14ac:dyDescent="0.2">
      <c r="A359" s="235"/>
      <c r="B359" s="220"/>
      <c r="C359" s="254" t="s">
        <v>180</v>
      </c>
      <c r="D359" s="223"/>
      <c r="E359" s="227"/>
      <c r="F359" s="232"/>
      <c r="G359" s="232"/>
      <c r="H359" s="233"/>
      <c r="I359" s="237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211"/>
      <c r="U359" s="211"/>
      <c r="V359" s="211"/>
      <c r="W359" s="211"/>
      <c r="X359" s="211"/>
      <c r="Y359" s="211"/>
      <c r="Z359" s="211"/>
      <c r="AA359" s="211"/>
      <c r="AB359" s="211"/>
      <c r="AC359" s="211"/>
      <c r="AD359" s="211"/>
      <c r="AE359" s="211"/>
      <c r="AF359" s="211"/>
      <c r="AG359" s="211"/>
      <c r="AH359" s="211"/>
      <c r="AI359" s="211"/>
      <c r="AJ359" s="211"/>
      <c r="AK359" s="211"/>
      <c r="AL359" s="211"/>
      <c r="AM359" s="211"/>
      <c r="AN359" s="211"/>
      <c r="AO359" s="211"/>
      <c r="AP359" s="211"/>
      <c r="AQ359" s="211"/>
      <c r="AR359" s="211"/>
      <c r="AS359" s="211"/>
      <c r="AT359" s="211"/>
      <c r="AU359" s="211"/>
      <c r="AV359" s="211"/>
      <c r="AW359" s="211"/>
      <c r="AX359" s="211"/>
      <c r="AY359" s="211"/>
      <c r="AZ359" s="211"/>
      <c r="BA359" s="211"/>
      <c r="BB359" s="211"/>
      <c r="BC359" s="211"/>
      <c r="BD359" s="211"/>
      <c r="BE359" s="211"/>
      <c r="BF359" s="211"/>
      <c r="BG359" s="211"/>
      <c r="BH359" s="211"/>
    </row>
    <row r="360" spans="1:60" outlineLevel="1" x14ac:dyDescent="0.2">
      <c r="A360" s="235"/>
      <c r="B360" s="220"/>
      <c r="C360" s="255" t="s">
        <v>153</v>
      </c>
      <c r="D360" s="224"/>
      <c r="E360" s="228"/>
      <c r="F360" s="232"/>
      <c r="G360" s="232"/>
      <c r="H360" s="233"/>
      <c r="I360" s="237"/>
      <c r="J360" s="211"/>
      <c r="K360" s="211"/>
      <c r="L360" s="211"/>
      <c r="M360" s="211"/>
      <c r="N360" s="211"/>
      <c r="O360" s="211"/>
      <c r="P360" s="211"/>
      <c r="Q360" s="211"/>
      <c r="R360" s="211"/>
      <c r="S360" s="211"/>
      <c r="T360" s="211"/>
      <c r="U360" s="211"/>
      <c r="V360" s="211"/>
      <c r="W360" s="211"/>
      <c r="X360" s="211"/>
      <c r="Y360" s="211"/>
      <c r="Z360" s="211"/>
      <c r="AA360" s="211"/>
      <c r="AB360" s="211"/>
      <c r="AC360" s="211"/>
      <c r="AD360" s="211"/>
      <c r="AE360" s="211"/>
      <c r="AF360" s="211"/>
      <c r="AG360" s="211"/>
      <c r="AH360" s="211"/>
      <c r="AI360" s="211"/>
      <c r="AJ360" s="211"/>
      <c r="AK360" s="211"/>
      <c r="AL360" s="211"/>
      <c r="AM360" s="211"/>
      <c r="AN360" s="211"/>
      <c r="AO360" s="211"/>
      <c r="AP360" s="211"/>
      <c r="AQ360" s="211"/>
      <c r="AR360" s="211"/>
      <c r="AS360" s="211"/>
      <c r="AT360" s="211"/>
      <c r="AU360" s="211"/>
      <c r="AV360" s="211"/>
      <c r="AW360" s="211"/>
      <c r="AX360" s="211"/>
      <c r="AY360" s="211"/>
      <c r="AZ360" s="211"/>
      <c r="BA360" s="211"/>
      <c r="BB360" s="211"/>
      <c r="BC360" s="211"/>
      <c r="BD360" s="211"/>
      <c r="BE360" s="211"/>
      <c r="BF360" s="211"/>
      <c r="BG360" s="211"/>
      <c r="BH360" s="211"/>
    </row>
    <row r="361" spans="1:60" outlineLevel="1" x14ac:dyDescent="0.2">
      <c r="A361" s="235"/>
      <c r="B361" s="220"/>
      <c r="C361" s="254" t="s">
        <v>350</v>
      </c>
      <c r="D361" s="223"/>
      <c r="E361" s="227">
        <v>0.48</v>
      </c>
      <c r="F361" s="232"/>
      <c r="G361" s="232"/>
      <c r="H361" s="233"/>
      <c r="I361" s="237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211"/>
      <c r="U361" s="211"/>
      <c r="V361" s="211"/>
      <c r="W361" s="211"/>
      <c r="X361" s="211"/>
      <c r="Y361" s="211"/>
      <c r="Z361" s="211"/>
      <c r="AA361" s="211"/>
      <c r="AB361" s="211"/>
      <c r="AC361" s="211"/>
      <c r="AD361" s="211"/>
      <c r="AE361" s="211"/>
      <c r="AF361" s="211"/>
      <c r="AG361" s="211"/>
      <c r="AH361" s="211"/>
      <c r="AI361" s="211"/>
      <c r="AJ361" s="211"/>
      <c r="AK361" s="211"/>
      <c r="AL361" s="211"/>
      <c r="AM361" s="211"/>
      <c r="AN361" s="211"/>
      <c r="AO361" s="211"/>
      <c r="AP361" s="211"/>
      <c r="AQ361" s="211"/>
      <c r="AR361" s="211"/>
      <c r="AS361" s="211"/>
      <c r="AT361" s="211"/>
      <c r="AU361" s="211"/>
      <c r="AV361" s="211"/>
      <c r="AW361" s="211"/>
      <c r="AX361" s="211"/>
      <c r="AY361" s="211"/>
      <c r="AZ361" s="211"/>
      <c r="BA361" s="211"/>
      <c r="BB361" s="211"/>
      <c r="BC361" s="211"/>
      <c r="BD361" s="211"/>
      <c r="BE361" s="211"/>
      <c r="BF361" s="211"/>
      <c r="BG361" s="211"/>
      <c r="BH361" s="211"/>
    </row>
    <row r="362" spans="1:60" outlineLevel="1" x14ac:dyDescent="0.2">
      <c r="A362" s="235"/>
      <c r="B362" s="220"/>
      <c r="C362" s="298"/>
      <c r="D362" s="299"/>
      <c r="E362" s="300"/>
      <c r="F362" s="301"/>
      <c r="G362" s="302"/>
      <c r="H362" s="233"/>
      <c r="I362" s="237"/>
      <c r="J362" s="211"/>
      <c r="K362" s="211"/>
      <c r="L362" s="211"/>
      <c r="M362" s="211"/>
      <c r="N362" s="211"/>
      <c r="O362" s="211"/>
      <c r="P362" s="211"/>
      <c r="Q362" s="211"/>
      <c r="R362" s="211"/>
      <c r="S362" s="211"/>
      <c r="T362" s="211"/>
      <c r="U362" s="211"/>
      <c r="V362" s="211"/>
      <c r="W362" s="211"/>
      <c r="X362" s="211"/>
      <c r="Y362" s="211"/>
      <c r="Z362" s="211"/>
      <c r="AA362" s="211"/>
      <c r="AB362" s="211"/>
      <c r="AC362" s="211"/>
      <c r="AD362" s="211"/>
      <c r="AE362" s="211"/>
      <c r="AF362" s="211"/>
      <c r="AG362" s="211"/>
      <c r="AH362" s="211"/>
      <c r="AI362" s="211"/>
      <c r="AJ362" s="211"/>
      <c r="AK362" s="211"/>
      <c r="AL362" s="211"/>
      <c r="AM362" s="211"/>
      <c r="AN362" s="211"/>
      <c r="AO362" s="211"/>
      <c r="AP362" s="211"/>
      <c r="AQ362" s="211"/>
      <c r="AR362" s="211"/>
      <c r="AS362" s="211"/>
      <c r="AT362" s="211"/>
      <c r="AU362" s="211"/>
      <c r="AV362" s="211"/>
      <c r="AW362" s="211"/>
      <c r="AX362" s="211"/>
      <c r="AY362" s="211"/>
      <c r="AZ362" s="211"/>
      <c r="BA362" s="211"/>
      <c r="BB362" s="211"/>
      <c r="BC362" s="211"/>
      <c r="BD362" s="211"/>
      <c r="BE362" s="211"/>
      <c r="BF362" s="211"/>
      <c r="BG362" s="211"/>
      <c r="BH362" s="211"/>
    </row>
    <row r="363" spans="1:60" ht="33.75" outlineLevel="1" x14ac:dyDescent="0.2">
      <c r="A363" s="235">
        <v>41</v>
      </c>
      <c r="B363" s="220" t="s">
        <v>351</v>
      </c>
      <c r="C363" s="253" t="s">
        <v>352</v>
      </c>
      <c r="D363" s="222" t="s">
        <v>163</v>
      </c>
      <c r="E363" s="226">
        <v>88.95</v>
      </c>
      <c r="F363" s="231"/>
      <c r="G363" s="232">
        <f>ROUND(E363*F363,2)</f>
        <v>0</v>
      </c>
      <c r="H363" s="233" t="s">
        <v>325</v>
      </c>
      <c r="I363" s="237" t="s">
        <v>149</v>
      </c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211"/>
      <c r="U363" s="211"/>
      <c r="V363" s="211"/>
      <c r="W363" s="211"/>
      <c r="X363" s="211"/>
      <c r="Y363" s="211"/>
      <c r="Z363" s="211"/>
      <c r="AA363" s="211"/>
      <c r="AB363" s="211"/>
      <c r="AC363" s="211"/>
      <c r="AD363" s="211"/>
      <c r="AE363" s="211"/>
      <c r="AF363" s="211"/>
      <c r="AG363" s="211"/>
      <c r="AH363" s="211"/>
      <c r="AI363" s="211"/>
      <c r="AJ363" s="211"/>
      <c r="AK363" s="211"/>
      <c r="AL363" s="211"/>
      <c r="AM363" s="211">
        <v>21</v>
      </c>
      <c r="AN363" s="211"/>
      <c r="AO363" s="211"/>
      <c r="AP363" s="211"/>
      <c r="AQ363" s="211"/>
      <c r="AR363" s="211"/>
      <c r="AS363" s="211"/>
      <c r="AT363" s="211"/>
      <c r="AU363" s="211"/>
      <c r="AV363" s="211"/>
      <c r="AW363" s="211"/>
      <c r="AX363" s="211"/>
      <c r="AY363" s="211"/>
      <c r="AZ363" s="211"/>
      <c r="BA363" s="211"/>
      <c r="BB363" s="211"/>
      <c r="BC363" s="211"/>
      <c r="BD363" s="211"/>
      <c r="BE363" s="211"/>
      <c r="BF363" s="211"/>
      <c r="BG363" s="211"/>
      <c r="BH363" s="211"/>
    </row>
    <row r="364" spans="1:60" outlineLevel="1" x14ac:dyDescent="0.2">
      <c r="A364" s="235"/>
      <c r="B364" s="220"/>
      <c r="C364" s="254" t="s">
        <v>326</v>
      </c>
      <c r="D364" s="223"/>
      <c r="E364" s="227"/>
      <c r="F364" s="232"/>
      <c r="G364" s="232"/>
      <c r="H364" s="233"/>
      <c r="I364" s="237"/>
      <c r="J364" s="211"/>
      <c r="K364" s="211"/>
      <c r="L364" s="211"/>
      <c r="M364" s="211"/>
      <c r="N364" s="211"/>
      <c r="O364" s="211"/>
      <c r="P364" s="211"/>
      <c r="Q364" s="211"/>
      <c r="R364" s="211"/>
      <c r="S364" s="211"/>
      <c r="T364" s="211"/>
      <c r="U364" s="211"/>
      <c r="V364" s="211"/>
      <c r="W364" s="211"/>
      <c r="X364" s="211"/>
      <c r="Y364" s="211"/>
      <c r="Z364" s="211"/>
      <c r="AA364" s="211"/>
      <c r="AB364" s="211"/>
      <c r="AC364" s="211"/>
      <c r="AD364" s="211"/>
      <c r="AE364" s="211"/>
      <c r="AF364" s="211"/>
      <c r="AG364" s="211"/>
      <c r="AH364" s="211"/>
      <c r="AI364" s="211"/>
      <c r="AJ364" s="211"/>
      <c r="AK364" s="211"/>
      <c r="AL364" s="211"/>
      <c r="AM364" s="211"/>
      <c r="AN364" s="211"/>
      <c r="AO364" s="211"/>
      <c r="AP364" s="211"/>
      <c r="AQ364" s="211"/>
      <c r="AR364" s="211"/>
      <c r="AS364" s="211"/>
      <c r="AT364" s="211"/>
      <c r="AU364" s="211"/>
      <c r="AV364" s="211"/>
      <c r="AW364" s="211"/>
      <c r="AX364" s="211"/>
      <c r="AY364" s="211"/>
      <c r="AZ364" s="211"/>
      <c r="BA364" s="211"/>
      <c r="BB364" s="211"/>
      <c r="BC364" s="211"/>
      <c r="BD364" s="211"/>
      <c r="BE364" s="211"/>
      <c r="BF364" s="211"/>
      <c r="BG364" s="211"/>
      <c r="BH364" s="211"/>
    </row>
    <row r="365" spans="1:60" outlineLevel="1" x14ac:dyDescent="0.2">
      <c r="A365" s="235"/>
      <c r="B365" s="220"/>
      <c r="C365" s="254" t="s">
        <v>327</v>
      </c>
      <c r="D365" s="223"/>
      <c r="E365" s="227"/>
      <c r="F365" s="232"/>
      <c r="G365" s="232"/>
      <c r="H365" s="233"/>
      <c r="I365" s="237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211"/>
      <c r="U365" s="211"/>
      <c r="V365" s="211"/>
      <c r="W365" s="211"/>
      <c r="X365" s="211"/>
      <c r="Y365" s="211"/>
      <c r="Z365" s="211"/>
      <c r="AA365" s="211"/>
      <c r="AB365" s="211"/>
      <c r="AC365" s="211"/>
      <c r="AD365" s="211"/>
      <c r="AE365" s="211"/>
      <c r="AF365" s="211"/>
      <c r="AG365" s="211"/>
      <c r="AH365" s="211"/>
      <c r="AI365" s="211"/>
      <c r="AJ365" s="211"/>
      <c r="AK365" s="211"/>
      <c r="AL365" s="211"/>
      <c r="AM365" s="211"/>
      <c r="AN365" s="211"/>
      <c r="AO365" s="211"/>
      <c r="AP365" s="211"/>
      <c r="AQ365" s="211"/>
      <c r="AR365" s="211"/>
      <c r="AS365" s="211"/>
      <c r="AT365" s="211"/>
      <c r="AU365" s="211"/>
      <c r="AV365" s="211"/>
      <c r="AW365" s="211"/>
      <c r="AX365" s="211"/>
      <c r="AY365" s="211"/>
      <c r="AZ365" s="211"/>
      <c r="BA365" s="211"/>
      <c r="BB365" s="211"/>
      <c r="BC365" s="211"/>
      <c r="BD365" s="211"/>
      <c r="BE365" s="211"/>
      <c r="BF365" s="211"/>
      <c r="BG365" s="211"/>
      <c r="BH365" s="211"/>
    </row>
    <row r="366" spans="1:60" outlineLevel="1" x14ac:dyDescent="0.2">
      <c r="A366" s="235"/>
      <c r="B366" s="220"/>
      <c r="C366" s="254" t="s">
        <v>180</v>
      </c>
      <c r="D366" s="223"/>
      <c r="E366" s="227"/>
      <c r="F366" s="232"/>
      <c r="G366" s="232"/>
      <c r="H366" s="233"/>
      <c r="I366" s="237"/>
      <c r="J366" s="211"/>
      <c r="K366" s="211"/>
      <c r="L366" s="211"/>
      <c r="M366" s="211"/>
      <c r="N366" s="211"/>
      <c r="O366" s="211"/>
      <c r="P366" s="211"/>
      <c r="Q366" s="211"/>
      <c r="R366" s="211"/>
      <c r="S366" s="211"/>
      <c r="T366" s="211"/>
      <c r="U366" s="211"/>
      <c r="V366" s="211"/>
      <c r="W366" s="211"/>
      <c r="X366" s="211"/>
      <c r="Y366" s="211"/>
      <c r="Z366" s="211"/>
      <c r="AA366" s="211"/>
      <c r="AB366" s="211"/>
      <c r="AC366" s="211"/>
      <c r="AD366" s="211"/>
      <c r="AE366" s="211"/>
      <c r="AF366" s="211"/>
      <c r="AG366" s="211"/>
      <c r="AH366" s="211"/>
      <c r="AI366" s="211"/>
      <c r="AJ366" s="211"/>
      <c r="AK366" s="211"/>
      <c r="AL366" s="211"/>
      <c r="AM366" s="211"/>
      <c r="AN366" s="211"/>
      <c r="AO366" s="211"/>
      <c r="AP366" s="211"/>
      <c r="AQ366" s="211"/>
      <c r="AR366" s="211"/>
      <c r="AS366" s="211"/>
      <c r="AT366" s="211"/>
      <c r="AU366" s="211"/>
      <c r="AV366" s="211"/>
      <c r="AW366" s="211"/>
      <c r="AX366" s="211"/>
      <c r="AY366" s="211"/>
      <c r="AZ366" s="211"/>
      <c r="BA366" s="211"/>
      <c r="BB366" s="211"/>
      <c r="BC366" s="211"/>
      <c r="BD366" s="211"/>
      <c r="BE366" s="211"/>
      <c r="BF366" s="211"/>
      <c r="BG366" s="211"/>
      <c r="BH366" s="211"/>
    </row>
    <row r="367" spans="1:60" outlineLevel="1" x14ac:dyDescent="0.2">
      <c r="A367" s="235"/>
      <c r="B367" s="220"/>
      <c r="C367" s="255" t="s">
        <v>153</v>
      </c>
      <c r="D367" s="224"/>
      <c r="E367" s="228"/>
      <c r="F367" s="232"/>
      <c r="G367" s="232"/>
      <c r="H367" s="233"/>
      <c r="I367" s="237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211"/>
      <c r="U367" s="211"/>
      <c r="V367" s="211"/>
      <c r="W367" s="211"/>
      <c r="X367" s="211"/>
      <c r="Y367" s="211"/>
      <c r="Z367" s="211"/>
      <c r="AA367" s="211"/>
      <c r="AB367" s="211"/>
      <c r="AC367" s="211"/>
      <c r="AD367" s="211"/>
      <c r="AE367" s="211"/>
      <c r="AF367" s="211"/>
      <c r="AG367" s="211"/>
      <c r="AH367" s="211"/>
      <c r="AI367" s="211"/>
      <c r="AJ367" s="211"/>
      <c r="AK367" s="211"/>
      <c r="AL367" s="211"/>
      <c r="AM367" s="211"/>
      <c r="AN367" s="211"/>
      <c r="AO367" s="211"/>
      <c r="AP367" s="211"/>
      <c r="AQ367" s="211"/>
      <c r="AR367" s="211"/>
      <c r="AS367" s="211"/>
      <c r="AT367" s="211"/>
      <c r="AU367" s="211"/>
      <c r="AV367" s="211"/>
      <c r="AW367" s="211"/>
      <c r="AX367" s="211"/>
      <c r="AY367" s="211"/>
      <c r="AZ367" s="211"/>
      <c r="BA367" s="211"/>
      <c r="BB367" s="211"/>
      <c r="BC367" s="211"/>
      <c r="BD367" s="211"/>
      <c r="BE367" s="211"/>
      <c r="BF367" s="211"/>
      <c r="BG367" s="211"/>
      <c r="BH367" s="211"/>
    </row>
    <row r="368" spans="1:60" outlineLevel="1" x14ac:dyDescent="0.2">
      <c r="A368" s="235"/>
      <c r="B368" s="220"/>
      <c r="C368" s="254" t="s">
        <v>343</v>
      </c>
      <c r="D368" s="223"/>
      <c r="E368" s="227">
        <v>67.2</v>
      </c>
      <c r="F368" s="232"/>
      <c r="G368" s="232"/>
      <c r="H368" s="233"/>
      <c r="I368" s="237"/>
      <c r="J368" s="211"/>
      <c r="K368" s="211"/>
      <c r="L368" s="211"/>
      <c r="M368" s="211"/>
      <c r="N368" s="211"/>
      <c r="O368" s="211"/>
      <c r="P368" s="211"/>
      <c r="Q368" s="211"/>
      <c r="R368" s="211"/>
      <c r="S368" s="211"/>
      <c r="T368" s="211"/>
      <c r="U368" s="211"/>
      <c r="V368" s="211"/>
      <c r="W368" s="211"/>
      <c r="X368" s="211"/>
      <c r="Y368" s="211"/>
      <c r="Z368" s="211"/>
      <c r="AA368" s="211"/>
      <c r="AB368" s="211"/>
      <c r="AC368" s="211"/>
      <c r="AD368" s="211"/>
      <c r="AE368" s="211"/>
      <c r="AF368" s="211"/>
      <c r="AG368" s="211"/>
      <c r="AH368" s="211"/>
      <c r="AI368" s="211"/>
      <c r="AJ368" s="211"/>
      <c r="AK368" s="211"/>
      <c r="AL368" s="211"/>
      <c r="AM368" s="211"/>
      <c r="AN368" s="211"/>
      <c r="AO368" s="211"/>
      <c r="AP368" s="211"/>
      <c r="AQ368" s="211"/>
      <c r="AR368" s="211"/>
      <c r="AS368" s="211"/>
      <c r="AT368" s="211"/>
      <c r="AU368" s="211"/>
      <c r="AV368" s="211"/>
      <c r="AW368" s="211"/>
      <c r="AX368" s="211"/>
      <c r="AY368" s="211"/>
      <c r="AZ368" s="211"/>
      <c r="BA368" s="211"/>
      <c r="BB368" s="211"/>
      <c r="BC368" s="211"/>
      <c r="BD368" s="211"/>
      <c r="BE368" s="211"/>
      <c r="BF368" s="211"/>
      <c r="BG368" s="211"/>
      <c r="BH368" s="211"/>
    </row>
    <row r="369" spans="1:60" outlineLevel="1" x14ac:dyDescent="0.2">
      <c r="A369" s="235"/>
      <c r="B369" s="220"/>
      <c r="C369" s="255" t="s">
        <v>153</v>
      </c>
      <c r="D369" s="224"/>
      <c r="E369" s="228">
        <v>67.2</v>
      </c>
      <c r="F369" s="232"/>
      <c r="G369" s="232"/>
      <c r="H369" s="233"/>
      <c r="I369" s="237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211"/>
      <c r="U369" s="211"/>
      <c r="V369" s="211"/>
      <c r="W369" s="211"/>
      <c r="X369" s="211"/>
      <c r="Y369" s="211"/>
      <c r="Z369" s="211"/>
      <c r="AA369" s="211"/>
      <c r="AB369" s="211"/>
      <c r="AC369" s="211"/>
      <c r="AD369" s="211"/>
      <c r="AE369" s="211"/>
      <c r="AF369" s="211"/>
      <c r="AG369" s="211"/>
      <c r="AH369" s="211"/>
      <c r="AI369" s="211"/>
      <c r="AJ369" s="211"/>
      <c r="AK369" s="211"/>
      <c r="AL369" s="211"/>
      <c r="AM369" s="211"/>
      <c r="AN369" s="211"/>
      <c r="AO369" s="211"/>
      <c r="AP369" s="211"/>
      <c r="AQ369" s="211"/>
      <c r="AR369" s="211"/>
      <c r="AS369" s="211"/>
      <c r="AT369" s="211"/>
      <c r="AU369" s="211"/>
      <c r="AV369" s="211"/>
      <c r="AW369" s="211"/>
      <c r="AX369" s="211"/>
      <c r="AY369" s="211"/>
      <c r="AZ369" s="211"/>
      <c r="BA369" s="211"/>
      <c r="BB369" s="211"/>
      <c r="BC369" s="211"/>
      <c r="BD369" s="211"/>
      <c r="BE369" s="211"/>
      <c r="BF369" s="211"/>
      <c r="BG369" s="211"/>
      <c r="BH369" s="211"/>
    </row>
    <row r="370" spans="1:60" outlineLevel="1" x14ac:dyDescent="0.2">
      <c r="A370" s="235"/>
      <c r="B370" s="220"/>
      <c r="C370" s="254" t="s">
        <v>315</v>
      </c>
      <c r="D370" s="223"/>
      <c r="E370" s="227">
        <v>2.5299999999999998</v>
      </c>
      <c r="F370" s="232"/>
      <c r="G370" s="232"/>
      <c r="H370" s="233"/>
      <c r="I370" s="237"/>
      <c r="J370" s="211"/>
      <c r="K370" s="211"/>
      <c r="L370" s="211"/>
      <c r="M370" s="211"/>
      <c r="N370" s="211"/>
      <c r="O370" s="211"/>
      <c r="P370" s="211"/>
      <c r="Q370" s="211"/>
      <c r="R370" s="211"/>
      <c r="S370" s="211"/>
      <c r="T370" s="211"/>
      <c r="U370" s="211"/>
      <c r="V370" s="211"/>
      <c r="W370" s="211"/>
      <c r="X370" s="211"/>
      <c r="Y370" s="211"/>
      <c r="Z370" s="211"/>
      <c r="AA370" s="211"/>
      <c r="AB370" s="211"/>
      <c r="AC370" s="211"/>
      <c r="AD370" s="211"/>
      <c r="AE370" s="211"/>
      <c r="AF370" s="211"/>
      <c r="AG370" s="211"/>
      <c r="AH370" s="211"/>
      <c r="AI370" s="211"/>
      <c r="AJ370" s="211"/>
      <c r="AK370" s="211"/>
      <c r="AL370" s="211"/>
      <c r="AM370" s="211"/>
      <c r="AN370" s="211"/>
      <c r="AO370" s="211"/>
      <c r="AP370" s="211"/>
      <c r="AQ370" s="211"/>
      <c r="AR370" s="211"/>
      <c r="AS370" s="211"/>
      <c r="AT370" s="211"/>
      <c r="AU370" s="211"/>
      <c r="AV370" s="211"/>
      <c r="AW370" s="211"/>
      <c r="AX370" s="211"/>
      <c r="AY370" s="211"/>
      <c r="AZ370" s="211"/>
      <c r="BA370" s="211"/>
      <c r="BB370" s="211"/>
      <c r="BC370" s="211"/>
      <c r="BD370" s="211"/>
      <c r="BE370" s="211"/>
      <c r="BF370" s="211"/>
      <c r="BG370" s="211"/>
      <c r="BH370" s="211"/>
    </row>
    <row r="371" spans="1:60" outlineLevel="1" x14ac:dyDescent="0.2">
      <c r="A371" s="235"/>
      <c r="B371" s="220"/>
      <c r="C371" s="254" t="s">
        <v>180</v>
      </c>
      <c r="D371" s="223"/>
      <c r="E371" s="227"/>
      <c r="F371" s="232"/>
      <c r="G371" s="232"/>
      <c r="H371" s="233"/>
      <c r="I371" s="237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211"/>
      <c r="U371" s="211"/>
      <c r="V371" s="211"/>
      <c r="W371" s="211"/>
      <c r="X371" s="211"/>
      <c r="Y371" s="211"/>
      <c r="Z371" s="211"/>
      <c r="AA371" s="211"/>
      <c r="AB371" s="211"/>
      <c r="AC371" s="211"/>
      <c r="AD371" s="211"/>
      <c r="AE371" s="211"/>
      <c r="AF371" s="211"/>
      <c r="AG371" s="211"/>
      <c r="AH371" s="211"/>
      <c r="AI371" s="211"/>
      <c r="AJ371" s="211"/>
      <c r="AK371" s="211"/>
      <c r="AL371" s="211"/>
      <c r="AM371" s="211"/>
      <c r="AN371" s="211"/>
      <c r="AO371" s="211"/>
      <c r="AP371" s="211"/>
      <c r="AQ371" s="211"/>
      <c r="AR371" s="211"/>
      <c r="AS371" s="211"/>
      <c r="AT371" s="211"/>
      <c r="AU371" s="211"/>
      <c r="AV371" s="211"/>
      <c r="AW371" s="211"/>
      <c r="AX371" s="211"/>
      <c r="AY371" s="211"/>
      <c r="AZ371" s="211"/>
      <c r="BA371" s="211"/>
      <c r="BB371" s="211"/>
      <c r="BC371" s="211"/>
      <c r="BD371" s="211"/>
      <c r="BE371" s="211"/>
      <c r="BF371" s="211"/>
      <c r="BG371" s="211"/>
      <c r="BH371" s="211"/>
    </row>
    <row r="372" spans="1:60" outlineLevel="1" x14ac:dyDescent="0.2">
      <c r="A372" s="235"/>
      <c r="B372" s="220"/>
      <c r="C372" s="255" t="s">
        <v>153</v>
      </c>
      <c r="D372" s="224"/>
      <c r="E372" s="228">
        <v>2.5299999999999998</v>
      </c>
      <c r="F372" s="232"/>
      <c r="G372" s="232"/>
      <c r="H372" s="233"/>
      <c r="I372" s="237"/>
      <c r="J372" s="211"/>
      <c r="K372" s="211"/>
      <c r="L372" s="211"/>
      <c r="M372" s="211"/>
      <c r="N372" s="211"/>
      <c r="O372" s="211"/>
      <c r="P372" s="211"/>
      <c r="Q372" s="211"/>
      <c r="R372" s="211"/>
      <c r="S372" s="211"/>
      <c r="T372" s="211"/>
      <c r="U372" s="211"/>
      <c r="V372" s="211"/>
      <c r="W372" s="211"/>
      <c r="X372" s="211"/>
      <c r="Y372" s="211"/>
      <c r="Z372" s="211"/>
      <c r="AA372" s="211"/>
      <c r="AB372" s="211"/>
      <c r="AC372" s="211"/>
      <c r="AD372" s="211"/>
      <c r="AE372" s="211"/>
      <c r="AF372" s="211"/>
      <c r="AG372" s="211"/>
      <c r="AH372" s="211"/>
      <c r="AI372" s="211"/>
      <c r="AJ372" s="211"/>
      <c r="AK372" s="211"/>
      <c r="AL372" s="211"/>
      <c r="AM372" s="211"/>
      <c r="AN372" s="211"/>
      <c r="AO372" s="211"/>
      <c r="AP372" s="211"/>
      <c r="AQ372" s="211"/>
      <c r="AR372" s="211"/>
      <c r="AS372" s="211"/>
      <c r="AT372" s="211"/>
      <c r="AU372" s="211"/>
      <c r="AV372" s="211"/>
      <c r="AW372" s="211"/>
      <c r="AX372" s="211"/>
      <c r="AY372" s="211"/>
      <c r="AZ372" s="211"/>
      <c r="BA372" s="211"/>
      <c r="BB372" s="211"/>
      <c r="BC372" s="211"/>
      <c r="BD372" s="211"/>
      <c r="BE372" s="211"/>
      <c r="BF372" s="211"/>
      <c r="BG372" s="211"/>
      <c r="BH372" s="211"/>
    </row>
    <row r="373" spans="1:60" outlineLevel="1" x14ac:dyDescent="0.2">
      <c r="A373" s="235"/>
      <c r="B373" s="220"/>
      <c r="C373" s="254" t="s">
        <v>311</v>
      </c>
      <c r="D373" s="223"/>
      <c r="E373" s="227">
        <v>19.22</v>
      </c>
      <c r="F373" s="232"/>
      <c r="G373" s="232"/>
      <c r="H373" s="233"/>
      <c r="I373" s="237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211"/>
      <c r="U373" s="211"/>
      <c r="V373" s="211"/>
      <c r="W373" s="211"/>
      <c r="X373" s="211"/>
      <c r="Y373" s="211"/>
      <c r="Z373" s="211"/>
      <c r="AA373" s="211"/>
      <c r="AB373" s="211"/>
      <c r="AC373" s="211"/>
      <c r="AD373" s="211"/>
      <c r="AE373" s="211"/>
      <c r="AF373" s="211"/>
      <c r="AG373" s="211"/>
      <c r="AH373" s="211"/>
      <c r="AI373" s="211"/>
      <c r="AJ373" s="211"/>
      <c r="AK373" s="211"/>
      <c r="AL373" s="211"/>
      <c r="AM373" s="211"/>
      <c r="AN373" s="211"/>
      <c r="AO373" s="211"/>
      <c r="AP373" s="211"/>
      <c r="AQ373" s="211"/>
      <c r="AR373" s="211"/>
      <c r="AS373" s="211"/>
      <c r="AT373" s="211"/>
      <c r="AU373" s="211"/>
      <c r="AV373" s="211"/>
      <c r="AW373" s="211"/>
      <c r="AX373" s="211"/>
      <c r="AY373" s="211"/>
      <c r="AZ373" s="211"/>
      <c r="BA373" s="211"/>
      <c r="BB373" s="211"/>
      <c r="BC373" s="211"/>
      <c r="BD373" s="211"/>
      <c r="BE373" s="211"/>
      <c r="BF373" s="211"/>
      <c r="BG373" s="211"/>
      <c r="BH373" s="211"/>
    </row>
    <row r="374" spans="1:60" outlineLevel="1" x14ac:dyDescent="0.2">
      <c r="A374" s="235"/>
      <c r="B374" s="220"/>
      <c r="C374" s="298"/>
      <c r="D374" s="299"/>
      <c r="E374" s="300"/>
      <c r="F374" s="301"/>
      <c r="G374" s="302"/>
      <c r="H374" s="233"/>
      <c r="I374" s="237"/>
      <c r="J374" s="211"/>
      <c r="K374" s="211"/>
      <c r="L374" s="211"/>
      <c r="M374" s="211"/>
      <c r="N374" s="211"/>
      <c r="O374" s="211"/>
      <c r="P374" s="211"/>
      <c r="Q374" s="211"/>
      <c r="R374" s="211"/>
      <c r="S374" s="211"/>
      <c r="T374" s="211"/>
      <c r="U374" s="211"/>
      <c r="V374" s="211"/>
      <c r="W374" s="211"/>
      <c r="X374" s="211"/>
      <c r="Y374" s="211"/>
      <c r="Z374" s="211"/>
      <c r="AA374" s="211"/>
      <c r="AB374" s="211"/>
      <c r="AC374" s="211"/>
      <c r="AD374" s="211"/>
      <c r="AE374" s="211"/>
      <c r="AF374" s="211"/>
      <c r="AG374" s="211"/>
      <c r="AH374" s="211"/>
      <c r="AI374" s="211"/>
      <c r="AJ374" s="211"/>
      <c r="AK374" s="211"/>
      <c r="AL374" s="211"/>
      <c r="AM374" s="211"/>
      <c r="AN374" s="211"/>
      <c r="AO374" s="211"/>
      <c r="AP374" s="211"/>
      <c r="AQ374" s="211"/>
      <c r="AR374" s="211"/>
      <c r="AS374" s="211"/>
      <c r="AT374" s="211"/>
      <c r="AU374" s="211"/>
      <c r="AV374" s="211"/>
      <c r="AW374" s="211"/>
      <c r="AX374" s="211"/>
      <c r="AY374" s="211"/>
      <c r="AZ374" s="211"/>
      <c r="BA374" s="211"/>
      <c r="BB374" s="211"/>
      <c r="BC374" s="211"/>
      <c r="BD374" s="211"/>
      <c r="BE374" s="211"/>
      <c r="BF374" s="211"/>
      <c r="BG374" s="211"/>
      <c r="BH374" s="211"/>
    </row>
    <row r="375" spans="1:60" outlineLevel="1" x14ac:dyDescent="0.2">
      <c r="A375" s="235"/>
      <c r="B375" s="308" t="s">
        <v>353</v>
      </c>
      <c r="C375" s="309"/>
      <c r="D375" s="310"/>
      <c r="E375" s="311"/>
      <c r="F375" s="312"/>
      <c r="G375" s="313"/>
      <c r="H375" s="233"/>
      <c r="I375" s="237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211"/>
      <c r="U375" s="211"/>
      <c r="V375" s="211"/>
      <c r="W375" s="211"/>
      <c r="X375" s="211"/>
      <c r="Y375" s="211"/>
      <c r="Z375" s="211"/>
      <c r="AA375" s="211"/>
      <c r="AB375" s="211"/>
      <c r="AC375" s="211">
        <v>0</v>
      </c>
      <c r="AD375" s="211"/>
      <c r="AE375" s="211"/>
      <c r="AF375" s="211"/>
      <c r="AG375" s="211"/>
      <c r="AH375" s="211"/>
      <c r="AI375" s="211"/>
      <c r="AJ375" s="211"/>
      <c r="AK375" s="211"/>
      <c r="AL375" s="211"/>
      <c r="AM375" s="211"/>
      <c r="AN375" s="211"/>
      <c r="AO375" s="211"/>
      <c r="AP375" s="211"/>
      <c r="AQ375" s="211"/>
      <c r="AR375" s="211"/>
      <c r="AS375" s="211"/>
      <c r="AT375" s="211"/>
      <c r="AU375" s="211"/>
      <c r="AV375" s="211"/>
      <c r="AW375" s="211"/>
      <c r="AX375" s="211"/>
      <c r="AY375" s="211"/>
      <c r="AZ375" s="211"/>
      <c r="BA375" s="211"/>
      <c r="BB375" s="211"/>
      <c r="BC375" s="211"/>
      <c r="BD375" s="211"/>
      <c r="BE375" s="211"/>
      <c r="BF375" s="211"/>
      <c r="BG375" s="211"/>
      <c r="BH375" s="211"/>
    </row>
    <row r="376" spans="1:60" outlineLevel="1" x14ac:dyDescent="0.2">
      <c r="A376" s="235"/>
      <c r="B376" s="308" t="s">
        <v>354</v>
      </c>
      <c r="C376" s="309"/>
      <c r="D376" s="310"/>
      <c r="E376" s="311"/>
      <c r="F376" s="312"/>
      <c r="G376" s="313"/>
      <c r="H376" s="233"/>
      <c r="I376" s="237"/>
      <c r="J376" s="211"/>
      <c r="K376" s="211"/>
      <c r="L376" s="211"/>
      <c r="M376" s="211"/>
      <c r="N376" s="211"/>
      <c r="O376" s="211"/>
      <c r="P376" s="211"/>
      <c r="Q376" s="211"/>
      <c r="R376" s="211"/>
      <c r="S376" s="211"/>
      <c r="T376" s="211"/>
      <c r="U376" s="211"/>
      <c r="V376" s="211"/>
      <c r="W376" s="211"/>
      <c r="X376" s="211"/>
      <c r="Y376" s="211"/>
      <c r="Z376" s="211"/>
      <c r="AA376" s="211"/>
      <c r="AB376" s="211"/>
      <c r="AC376" s="211"/>
      <c r="AD376" s="211"/>
      <c r="AE376" s="211"/>
      <c r="AF376" s="211"/>
      <c r="AG376" s="211"/>
      <c r="AH376" s="211"/>
      <c r="AI376" s="211"/>
      <c r="AJ376" s="211"/>
      <c r="AK376" s="211"/>
      <c r="AL376" s="211"/>
      <c r="AM376" s="211"/>
      <c r="AN376" s="211"/>
      <c r="AO376" s="211"/>
      <c r="AP376" s="211"/>
      <c r="AQ376" s="211"/>
      <c r="AR376" s="211"/>
      <c r="AS376" s="211"/>
      <c r="AT376" s="211"/>
      <c r="AU376" s="211"/>
      <c r="AV376" s="211"/>
      <c r="AW376" s="211"/>
      <c r="AX376" s="211"/>
      <c r="AY376" s="211"/>
      <c r="AZ376" s="211"/>
      <c r="BA376" s="211"/>
      <c r="BB376" s="211"/>
      <c r="BC376" s="211"/>
      <c r="BD376" s="211"/>
      <c r="BE376" s="211"/>
      <c r="BF376" s="211"/>
      <c r="BG376" s="211"/>
      <c r="BH376" s="211"/>
    </row>
    <row r="377" spans="1:60" outlineLevel="1" x14ac:dyDescent="0.2">
      <c r="A377" s="235">
        <v>42</v>
      </c>
      <c r="B377" s="220" t="s">
        <v>355</v>
      </c>
      <c r="C377" s="253" t="s">
        <v>356</v>
      </c>
      <c r="D377" s="222" t="s">
        <v>62</v>
      </c>
      <c r="E377" s="229"/>
      <c r="F377" s="231"/>
      <c r="G377" s="232">
        <f>ROUND(E377*F377,2)</f>
        <v>0</v>
      </c>
      <c r="H377" s="233" t="s">
        <v>338</v>
      </c>
      <c r="I377" s="237" t="s">
        <v>149</v>
      </c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211"/>
      <c r="U377" s="211"/>
      <c r="V377" s="211"/>
      <c r="W377" s="211"/>
      <c r="X377" s="211"/>
      <c r="Y377" s="211"/>
      <c r="Z377" s="211"/>
      <c r="AA377" s="211"/>
      <c r="AB377" s="211"/>
      <c r="AC377" s="211"/>
      <c r="AD377" s="211"/>
      <c r="AE377" s="211"/>
      <c r="AF377" s="211"/>
      <c r="AG377" s="211"/>
      <c r="AH377" s="211"/>
      <c r="AI377" s="211"/>
      <c r="AJ377" s="211"/>
      <c r="AK377" s="211"/>
      <c r="AL377" s="211"/>
      <c r="AM377" s="211">
        <v>21</v>
      </c>
      <c r="AN377" s="211"/>
      <c r="AO377" s="211"/>
      <c r="AP377" s="211"/>
      <c r="AQ377" s="211"/>
      <c r="AR377" s="211"/>
      <c r="AS377" s="211"/>
      <c r="AT377" s="211"/>
      <c r="AU377" s="211"/>
      <c r="AV377" s="211"/>
      <c r="AW377" s="211"/>
      <c r="AX377" s="211"/>
      <c r="AY377" s="211"/>
      <c r="AZ377" s="211"/>
      <c r="BA377" s="211"/>
      <c r="BB377" s="211"/>
      <c r="BC377" s="211"/>
      <c r="BD377" s="211"/>
      <c r="BE377" s="211"/>
      <c r="BF377" s="211"/>
      <c r="BG377" s="211"/>
      <c r="BH377" s="211"/>
    </row>
    <row r="378" spans="1:60" outlineLevel="1" x14ac:dyDescent="0.2">
      <c r="A378" s="235"/>
      <c r="B378" s="220"/>
      <c r="C378" s="254" t="s">
        <v>332</v>
      </c>
      <c r="D378" s="223"/>
      <c r="E378" s="227"/>
      <c r="F378" s="232"/>
      <c r="G378" s="232"/>
      <c r="H378" s="233"/>
      <c r="I378" s="237"/>
      <c r="J378" s="211"/>
      <c r="K378" s="211"/>
      <c r="L378" s="211"/>
      <c r="M378" s="211"/>
      <c r="N378" s="211"/>
      <c r="O378" s="211"/>
      <c r="P378" s="211"/>
      <c r="Q378" s="211"/>
      <c r="R378" s="211"/>
      <c r="S378" s="211"/>
      <c r="T378" s="211"/>
      <c r="U378" s="211"/>
      <c r="V378" s="211"/>
      <c r="W378" s="211"/>
      <c r="X378" s="211"/>
      <c r="Y378" s="211"/>
      <c r="Z378" s="211"/>
      <c r="AA378" s="211"/>
      <c r="AB378" s="211"/>
      <c r="AC378" s="211"/>
      <c r="AD378" s="211"/>
      <c r="AE378" s="211"/>
      <c r="AF378" s="211"/>
      <c r="AG378" s="211"/>
      <c r="AH378" s="211"/>
      <c r="AI378" s="211"/>
      <c r="AJ378" s="211"/>
      <c r="AK378" s="211"/>
      <c r="AL378" s="211"/>
      <c r="AM378" s="211"/>
      <c r="AN378" s="211"/>
      <c r="AO378" s="211"/>
      <c r="AP378" s="211"/>
      <c r="AQ378" s="211"/>
      <c r="AR378" s="211"/>
      <c r="AS378" s="211"/>
      <c r="AT378" s="211"/>
      <c r="AU378" s="211"/>
      <c r="AV378" s="211"/>
      <c r="AW378" s="211"/>
      <c r="AX378" s="211"/>
      <c r="AY378" s="211"/>
      <c r="AZ378" s="211"/>
      <c r="BA378" s="211"/>
      <c r="BB378" s="211"/>
      <c r="BC378" s="211"/>
      <c r="BD378" s="211"/>
      <c r="BE378" s="211"/>
      <c r="BF378" s="211"/>
      <c r="BG378" s="211"/>
      <c r="BH378" s="211"/>
    </row>
    <row r="379" spans="1:60" outlineLevel="1" x14ac:dyDescent="0.2">
      <c r="A379" s="235"/>
      <c r="B379" s="220"/>
      <c r="C379" s="254" t="s">
        <v>357</v>
      </c>
      <c r="D379" s="223"/>
      <c r="E379" s="227"/>
      <c r="F379" s="232"/>
      <c r="G379" s="232"/>
      <c r="H379" s="233"/>
      <c r="I379" s="237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211"/>
      <c r="U379" s="211"/>
      <c r="V379" s="211"/>
      <c r="W379" s="211"/>
      <c r="X379" s="211"/>
      <c r="Y379" s="211"/>
      <c r="Z379" s="211"/>
      <c r="AA379" s="211"/>
      <c r="AB379" s="211"/>
      <c r="AC379" s="211"/>
      <c r="AD379" s="211"/>
      <c r="AE379" s="211"/>
      <c r="AF379" s="211"/>
      <c r="AG379" s="211"/>
      <c r="AH379" s="211"/>
      <c r="AI379" s="211"/>
      <c r="AJ379" s="211"/>
      <c r="AK379" s="211"/>
      <c r="AL379" s="211"/>
      <c r="AM379" s="211"/>
      <c r="AN379" s="211"/>
      <c r="AO379" s="211"/>
      <c r="AP379" s="211"/>
      <c r="AQ379" s="211"/>
      <c r="AR379" s="211"/>
      <c r="AS379" s="211"/>
      <c r="AT379" s="211"/>
      <c r="AU379" s="211"/>
      <c r="AV379" s="211"/>
      <c r="AW379" s="211"/>
      <c r="AX379" s="211"/>
      <c r="AY379" s="211"/>
      <c r="AZ379" s="211"/>
      <c r="BA379" s="211"/>
      <c r="BB379" s="211"/>
      <c r="BC379" s="211"/>
      <c r="BD379" s="211"/>
      <c r="BE379" s="211"/>
      <c r="BF379" s="211"/>
      <c r="BG379" s="211"/>
      <c r="BH379" s="211"/>
    </row>
    <row r="380" spans="1:60" outlineLevel="1" x14ac:dyDescent="0.2">
      <c r="A380" s="235"/>
      <c r="B380" s="220"/>
      <c r="C380" s="254" t="s">
        <v>358</v>
      </c>
      <c r="D380" s="223"/>
      <c r="E380" s="227">
        <v>384.7174</v>
      </c>
      <c r="F380" s="232"/>
      <c r="G380" s="232"/>
      <c r="H380" s="233"/>
      <c r="I380" s="237"/>
      <c r="J380" s="211"/>
      <c r="K380" s="211"/>
      <c r="L380" s="211"/>
      <c r="M380" s="211"/>
      <c r="N380" s="211"/>
      <c r="O380" s="211"/>
      <c r="P380" s="211"/>
      <c r="Q380" s="211"/>
      <c r="R380" s="211"/>
      <c r="S380" s="211"/>
      <c r="T380" s="211"/>
      <c r="U380" s="211"/>
      <c r="V380" s="211"/>
      <c r="W380" s="211"/>
      <c r="X380" s="211"/>
      <c r="Y380" s="211"/>
      <c r="Z380" s="211"/>
      <c r="AA380" s="211"/>
      <c r="AB380" s="211"/>
      <c r="AC380" s="211"/>
      <c r="AD380" s="211"/>
      <c r="AE380" s="211"/>
      <c r="AF380" s="211"/>
      <c r="AG380" s="211"/>
      <c r="AH380" s="211"/>
      <c r="AI380" s="211"/>
      <c r="AJ380" s="211"/>
      <c r="AK380" s="211"/>
      <c r="AL380" s="211"/>
      <c r="AM380" s="211"/>
      <c r="AN380" s="211"/>
      <c r="AO380" s="211"/>
      <c r="AP380" s="211"/>
      <c r="AQ380" s="211"/>
      <c r="AR380" s="211"/>
      <c r="AS380" s="211"/>
      <c r="AT380" s="211"/>
      <c r="AU380" s="211"/>
      <c r="AV380" s="211"/>
      <c r="AW380" s="211"/>
      <c r="AX380" s="211"/>
      <c r="AY380" s="211"/>
      <c r="AZ380" s="211"/>
      <c r="BA380" s="211"/>
      <c r="BB380" s="211"/>
      <c r="BC380" s="211"/>
      <c r="BD380" s="211"/>
      <c r="BE380" s="211"/>
      <c r="BF380" s="211"/>
      <c r="BG380" s="211"/>
      <c r="BH380" s="211"/>
    </row>
    <row r="381" spans="1:60" outlineLevel="1" x14ac:dyDescent="0.2">
      <c r="A381" s="235"/>
      <c r="B381" s="220"/>
      <c r="C381" s="298"/>
      <c r="D381" s="299"/>
      <c r="E381" s="300"/>
      <c r="F381" s="301"/>
      <c r="G381" s="302"/>
      <c r="H381" s="233"/>
      <c r="I381" s="237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211"/>
      <c r="U381" s="211"/>
      <c r="V381" s="211"/>
      <c r="W381" s="211"/>
      <c r="X381" s="211"/>
      <c r="Y381" s="211"/>
      <c r="Z381" s="211"/>
      <c r="AA381" s="211"/>
      <c r="AB381" s="211"/>
      <c r="AC381" s="211"/>
      <c r="AD381" s="211"/>
      <c r="AE381" s="211"/>
      <c r="AF381" s="211"/>
      <c r="AG381" s="211"/>
      <c r="AH381" s="211"/>
      <c r="AI381" s="211"/>
      <c r="AJ381" s="211"/>
      <c r="AK381" s="211"/>
      <c r="AL381" s="211"/>
      <c r="AM381" s="211"/>
      <c r="AN381" s="211"/>
      <c r="AO381" s="211"/>
      <c r="AP381" s="211"/>
      <c r="AQ381" s="211"/>
      <c r="AR381" s="211"/>
      <c r="AS381" s="211"/>
      <c r="AT381" s="211"/>
      <c r="AU381" s="211"/>
      <c r="AV381" s="211"/>
      <c r="AW381" s="211"/>
      <c r="AX381" s="211"/>
      <c r="AY381" s="211"/>
      <c r="AZ381" s="211"/>
      <c r="BA381" s="211"/>
      <c r="BB381" s="211"/>
      <c r="BC381" s="211"/>
      <c r="BD381" s="211"/>
      <c r="BE381" s="211"/>
      <c r="BF381" s="211"/>
      <c r="BG381" s="211"/>
      <c r="BH381" s="211"/>
    </row>
    <row r="382" spans="1:60" x14ac:dyDescent="0.2">
      <c r="A382" s="234" t="s">
        <v>128</v>
      </c>
      <c r="B382" s="219" t="s">
        <v>93</v>
      </c>
      <c r="C382" s="252" t="s">
        <v>94</v>
      </c>
      <c r="D382" s="221"/>
      <c r="E382" s="225"/>
      <c r="F382" s="314">
        <f>SUM(G383:G394)</f>
        <v>0</v>
      </c>
      <c r="G382" s="315"/>
      <c r="H382" s="230"/>
      <c r="I382" s="236"/>
    </row>
    <row r="383" spans="1:60" outlineLevel="1" x14ac:dyDescent="0.2">
      <c r="A383" s="235">
        <v>43</v>
      </c>
      <c r="B383" s="220" t="s">
        <v>359</v>
      </c>
      <c r="C383" s="253" t="s">
        <v>360</v>
      </c>
      <c r="D383" s="222" t="s">
        <v>361</v>
      </c>
      <c r="E383" s="226">
        <v>1</v>
      </c>
      <c r="F383" s="231"/>
      <c r="G383" s="232">
        <f>ROUND(E383*F383,2)</f>
        <v>0</v>
      </c>
      <c r="H383" s="233"/>
      <c r="I383" s="237" t="s">
        <v>131</v>
      </c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211"/>
      <c r="U383" s="211"/>
      <c r="V383" s="211"/>
      <c r="W383" s="211"/>
      <c r="X383" s="211"/>
      <c r="Y383" s="211"/>
      <c r="Z383" s="211"/>
      <c r="AA383" s="211"/>
      <c r="AB383" s="211"/>
      <c r="AC383" s="211"/>
      <c r="AD383" s="211"/>
      <c r="AE383" s="211"/>
      <c r="AF383" s="211"/>
      <c r="AG383" s="211"/>
      <c r="AH383" s="211"/>
      <c r="AI383" s="211"/>
      <c r="AJ383" s="211"/>
      <c r="AK383" s="211"/>
      <c r="AL383" s="211"/>
      <c r="AM383" s="211">
        <v>21</v>
      </c>
      <c r="AN383" s="211"/>
      <c r="AO383" s="211"/>
      <c r="AP383" s="211"/>
      <c r="AQ383" s="211"/>
      <c r="AR383" s="211"/>
      <c r="AS383" s="211"/>
      <c r="AT383" s="211"/>
      <c r="AU383" s="211"/>
      <c r="AV383" s="211"/>
      <c r="AW383" s="211"/>
      <c r="AX383" s="211"/>
      <c r="AY383" s="211"/>
      <c r="AZ383" s="211"/>
      <c r="BA383" s="211"/>
      <c r="BB383" s="211"/>
      <c r="BC383" s="211"/>
      <c r="BD383" s="211"/>
      <c r="BE383" s="211"/>
      <c r="BF383" s="211"/>
      <c r="BG383" s="211"/>
      <c r="BH383" s="211"/>
    </row>
    <row r="384" spans="1:60" outlineLevel="1" x14ac:dyDescent="0.2">
      <c r="A384" s="235"/>
      <c r="B384" s="220"/>
      <c r="C384" s="298"/>
      <c r="D384" s="299"/>
      <c r="E384" s="300"/>
      <c r="F384" s="301"/>
      <c r="G384" s="302"/>
      <c r="H384" s="233"/>
      <c r="I384" s="237"/>
      <c r="J384" s="211"/>
      <c r="K384" s="211"/>
      <c r="L384" s="211"/>
      <c r="M384" s="211"/>
      <c r="N384" s="211"/>
      <c r="O384" s="211"/>
      <c r="P384" s="211"/>
      <c r="Q384" s="211"/>
      <c r="R384" s="211"/>
      <c r="S384" s="211"/>
      <c r="T384" s="211"/>
      <c r="U384" s="211"/>
      <c r="V384" s="211"/>
      <c r="W384" s="211"/>
      <c r="X384" s="211"/>
      <c r="Y384" s="211"/>
      <c r="Z384" s="211"/>
      <c r="AA384" s="211"/>
      <c r="AB384" s="211"/>
      <c r="AC384" s="211"/>
      <c r="AD384" s="211"/>
      <c r="AE384" s="211"/>
      <c r="AF384" s="211"/>
      <c r="AG384" s="211"/>
      <c r="AH384" s="211"/>
      <c r="AI384" s="211"/>
      <c r="AJ384" s="211"/>
      <c r="AK384" s="211"/>
      <c r="AL384" s="211"/>
      <c r="AM384" s="211"/>
      <c r="AN384" s="211"/>
      <c r="AO384" s="211"/>
      <c r="AP384" s="211"/>
      <c r="AQ384" s="211"/>
      <c r="AR384" s="211"/>
      <c r="AS384" s="211"/>
      <c r="AT384" s="211"/>
      <c r="AU384" s="211"/>
      <c r="AV384" s="211"/>
      <c r="AW384" s="211"/>
      <c r="AX384" s="211"/>
      <c r="AY384" s="211"/>
      <c r="AZ384" s="211"/>
      <c r="BA384" s="211"/>
      <c r="BB384" s="211"/>
      <c r="BC384" s="211"/>
      <c r="BD384" s="211"/>
      <c r="BE384" s="211"/>
      <c r="BF384" s="211"/>
      <c r="BG384" s="211"/>
      <c r="BH384" s="211"/>
    </row>
    <row r="385" spans="1:60" outlineLevel="1" x14ac:dyDescent="0.2">
      <c r="A385" s="235">
        <v>44</v>
      </c>
      <c r="B385" s="220" t="s">
        <v>362</v>
      </c>
      <c r="C385" s="253" t="s">
        <v>363</v>
      </c>
      <c r="D385" s="222" t="s">
        <v>361</v>
      </c>
      <c r="E385" s="226">
        <v>1</v>
      </c>
      <c r="F385" s="231"/>
      <c r="G385" s="232">
        <f>ROUND(E385*F385,2)</f>
        <v>0</v>
      </c>
      <c r="H385" s="233"/>
      <c r="I385" s="237" t="s">
        <v>131</v>
      </c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211"/>
      <c r="U385" s="211"/>
      <c r="V385" s="211"/>
      <c r="W385" s="211"/>
      <c r="X385" s="211"/>
      <c r="Y385" s="211"/>
      <c r="Z385" s="211"/>
      <c r="AA385" s="211"/>
      <c r="AB385" s="211"/>
      <c r="AC385" s="211"/>
      <c r="AD385" s="211"/>
      <c r="AE385" s="211"/>
      <c r="AF385" s="211"/>
      <c r="AG385" s="211"/>
      <c r="AH385" s="211"/>
      <c r="AI385" s="211"/>
      <c r="AJ385" s="211"/>
      <c r="AK385" s="211"/>
      <c r="AL385" s="211"/>
      <c r="AM385" s="211">
        <v>21</v>
      </c>
      <c r="AN385" s="211"/>
      <c r="AO385" s="211"/>
      <c r="AP385" s="211"/>
      <c r="AQ385" s="211"/>
      <c r="AR385" s="211"/>
      <c r="AS385" s="211"/>
      <c r="AT385" s="211"/>
      <c r="AU385" s="211"/>
      <c r="AV385" s="211"/>
      <c r="AW385" s="211"/>
      <c r="AX385" s="211"/>
      <c r="AY385" s="211"/>
      <c r="AZ385" s="211"/>
      <c r="BA385" s="211"/>
      <c r="BB385" s="211"/>
      <c r="BC385" s="211"/>
      <c r="BD385" s="211"/>
      <c r="BE385" s="211"/>
      <c r="BF385" s="211"/>
      <c r="BG385" s="211"/>
      <c r="BH385" s="211"/>
    </row>
    <row r="386" spans="1:60" outlineLevel="1" x14ac:dyDescent="0.2">
      <c r="A386" s="235"/>
      <c r="B386" s="220"/>
      <c r="C386" s="298"/>
      <c r="D386" s="299"/>
      <c r="E386" s="300"/>
      <c r="F386" s="301"/>
      <c r="G386" s="302"/>
      <c r="H386" s="233"/>
      <c r="I386" s="237"/>
      <c r="J386" s="211"/>
      <c r="K386" s="211"/>
      <c r="L386" s="211"/>
      <c r="M386" s="211"/>
      <c r="N386" s="211"/>
      <c r="O386" s="211"/>
      <c r="P386" s="211"/>
      <c r="Q386" s="211"/>
      <c r="R386" s="211"/>
      <c r="S386" s="211"/>
      <c r="T386" s="211"/>
      <c r="U386" s="211"/>
      <c r="V386" s="211"/>
      <c r="W386" s="211"/>
      <c r="X386" s="211"/>
      <c r="Y386" s="211"/>
      <c r="Z386" s="211"/>
      <c r="AA386" s="211"/>
      <c r="AB386" s="211"/>
      <c r="AC386" s="211"/>
      <c r="AD386" s="211"/>
      <c r="AE386" s="211"/>
      <c r="AF386" s="211"/>
      <c r="AG386" s="211"/>
      <c r="AH386" s="211"/>
      <c r="AI386" s="211"/>
      <c r="AJ386" s="211"/>
      <c r="AK386" s="211"/>
      <c r="AL386" s="211"/>
      <c r="AM386" s="211"/>
      <c r="AN386" s="211"/>
      <c r="AO386" s="211"/>
      <c r="AP386" s="211"/>
      <c r="AQ386" s="211"/>
      <c r="AR386" s="211"/>
      <c r="AS386" s="211"/>
      <c r="AT386" s="211"/>
      <c r="AU386" s="211"/>
      <c r="AV386" s="211"/>
      <c r="AW386" s="211"/>
      <c r="AX386" s="211"/>
      <c r="AY386" s="211"/>
      <c r="AZ386" s="211"/>
      <c r="BA386" s="211"/>
      <c r="BB386" s="211"/>
      <c r="BC386" s="211"/>
      <c r="BD386" s="211"/>
      <c r="BE386" s="211"/>
      <c r="BF386" s="211"/>
      <c r="BG386" s="211"/>
      <c r="BH386" s="211"/>
    </row>
    <row r="387" spans="1:60" outlineLevel="1" x14ac:dyDescent="0.2">
      <c r="A387" s="235">
        <v>45</v>
      </c>
      <c r="B387" s="220" t="s">
        <v>364</v>
      </c>
      <c r="C387" s="253" t="s">
        <v>365</v>
      </c>
      <c r="D387" s="222" t="s">
        <v>361</v>
      </c>
      <c r="E387" s="226">
        <v>1</v>
      </c>
      <c r="F387" s="231"/>
      <c r="G387" s="232">
        <f>ROUND(E387*F387,2)</f>
        <v>0</v>
      </c>
      <c r="H387" s="233"/>
      <c r="I387" s="237" t="s">
        <v>131</v>
      </c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211"/>
      <c r="U387" s="211"/>
      <c r="V387" s="211"/>
      <c r="W387" s="211"/>
      <c r="X387" s="211"/>
      <c r="Y387" s="211"/>
      <c r="Z387" s="211"/>
      <c r="AA387" s="211"/>
      <c r="AB387" s="211"/>
      <c r="AC387" s="211"/>
      <c r="AD387" s="211"/>
      <c r="AE387" s="211"/>
      <c r="AF387" s="211"/>
      <c r="AG387" s="211"/>
      <c r="AH387" s="211"/>
      <c r="AI387" s="211"/>
      <c r="AJ387" s="211"/>
      <c r="AK387" s="211"/>
      <c r="AL387" s="211"/>
      <c r="AM387" s="211">
        <v>21</v>
      </c>
      <c r="AN387" s="211"/>
      <c r="AO387" s="211"/>
      <c r="AP387" s="211"/>
      <c r="AQ387" s="211"/>
      <c r="AR387" s="211"/>
      <c r="AS387" s="211"/>
      <c r="AT387" s="211"/>
      <c r="AU387" s="211"/>
      <c r="AV387" s="211"/>
      <c r="AW387" s="211"/>
      <c r="AX387" s="211"/>
      <c r="AY387" s="211"/>
      <c r="AZ387" s="211"/>
      <c r="BA387" s="211"/>
      <c r="BB387" s="211"/>
      <c r="BC387" s="211"/>
      <c r="BD387" s="211"/>
      <c r="BE387" s="211"/>
      <c r="BF387" s="211"/>
      <c r="BG387" s="211"/>
      <c r="BH387" s="211"/>
    </row>
    <row r="388" spans="1:60" outlineLevel="1" x14ac:dyDescent="0.2">
      <c r="A388" s="235"/>
      <c r="B388" s="220"/>
      <c r="C388" s="298"/>
      <c r="D388" s="299"/>
      <c r="E388" s="300"/>
      <c r="F388" s="301"/>
      <c r="G388" s="302"/>
      <c r="H388" s="233"/>
      <c r="I388" s="237"/>
      <c r="J388" s="211"/>
      <c r="K388" s="211"/>
      <c r="L388" s="211"/>
      <c r="M388" s="211"/>
      <c r="N388" s="211"/>
      <c r="O388" s="211"/>
      <c r="P388" s="211"/>
      <c r="Q388" s="211"/>
      <c r="R388" s="211"/>
      <c r="S388" s="211"/>
      <c r="T388" s="211"/>
      <c r="U388" s="211"/>
      <c r="V388" s="211"/>
      <c r="W388" s="211"/>
      <c r="X388" s="211"/>
      <c r="Y388" s="211"/>
      <c r="Z388" s="211"/>
      <c r="AA388" s="211"/>
      <c r="AB388" s="211"/>
      <c r="AC388" s="211"/>
      <c r="AD388" s="211"/>
      <c r="AE388" s="211"/>
      <c r="AF388" s="211"/>
      <c r="AG388" s="211"/>
      <c r="AH388" s="211"/>
      <c r="AI388" s="211"/>
      <c r="AJ388" s="211"/>
      <c r="AK388" s="211"/>
      <c r="AL388" s="211"/>
      <c r="AM388" s="211"/>
      <c r="AN388" s="211"/>
      <c r="AO388" s="211"/>
      <c r="AP388" s="211"/>
      <c r="AQ388" s="211"/>
      <c r="AR388" s="211"/>
      <c r="AS388" s="211"/>
      <c r="AT388" s="211"/>
      <c r="AU388" s="211"/>
      <c r="AV388" s="211"/>
      <c r="AW388" s="211"/>
      <c r="AX388" s="211"/>
      <c r="AY388" s="211"/>
      <c r="AZ388" s="211"/>
      <c r="BA388" s="211"/>
      <c r="BB388" s="211"/>
      <c r="BC388" s="211"/>
      <c r="BD388" s="211"/>
      <c r="BE388" s="211"/>
      <c r="BF388" s="211"/>
      <c r="BG388" s="211"/>
      <c r="BH388" s="211"/>
    </row>
    <row r="389" spans="1:60" outlineLevel="1" x14ac:dyDescent="0.2">
      <c r="A389" s="235">
        <v>46</v>
      </c>
      <c r="B389" s="220" t="s">
        <v>366</v>
      </c>
      <c r="C389" s="253" t="s">
        <v>367</v>
      </c>
      <c r="D389" s="222" t="s">
        <v>361</v>
      </c>
      <c r="E389" s="226">
        <v>1</v>
      </c>
      <c r="F389" s="231"/>
      <c r="G389" s="232">
        <f>ROUND(E389*F389,2)</f>
        <v>0</v>
      </c>
      <c r="H389" s="233"/>
      <c r="I389" s="237" t="s">
        <v>131</v>
      </c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211"/>
      <c r="U389" s="211"/>
      <c r="V389" s="211"/>
      <c r="W389" s="211"/>
      <c r="X389" s="211"/>
      <c r="Y389" s="211"/>
      <c r="Z389" s="211"/>
      <c r="AA389" s="211"/>
      <c r="AB389" s="211"/>
      <c r="AC389" s="211"/>
      <c r="AD389" s="211"/>
      <c r="AE389" s="211"/>
      <c r="AF389" s="211"/>
      <c r="AG389" s="211"/>
      <c r="AH389" s="211"/>
      <c r="AI389" s="211"/>
      <c r="AJ389" s="211"/>
      <c r="AK389" s="211"/>
      <c r="AL389" s="211"/>
      <c r="AM389" s="211">
        <v>21</v>
      </c>
      <c r="AN389" s="211"/>
      <c r="AO389" s="211"/>
      <c r="AP389" s="211"/>
      <c r="AQ389" s="211"/>
      <c r="AR389" s="211"/>
      <c r="AS389" s="211"/>
      <c r="AT389" s="211"/>
      <c r="AU389" s="211"/>
      <c r="AV389" s="211"/>
      <c r="AW389" s="211"/>
      <c r="AX389" s="211"/>
      <c r="AY389" s="211"/>
      <c r="AZ389" s="211"/>
      <c r="BA389" s="211"/>
      <c r="BB389" s="211"/>
      <c r="BC389" s="211"/>
      <c r="BD389" s="211"/>
      <c r="BE389" s="211"/>
      <c r="BF389" s="211"/>
      <c r="BG389" s="211"/>
      <c r="BH389" s="211"/>
    </row>
    <row r="390" spans="1:60" outlineLevel="1" x14ac:dyDescent="0.2">
      <c r="A390" s="235"/>
      <c r="B390" s="220"/>
      <c r="C390" s="298"/>
      <c r="D390" s="299"/>
      <c r="E390" s="300"/>
      <c r="F390" s="301"/>
      <c r="G390" s="302"/>
      <c r="H390" s="233"/>
      <c r="I390" s="237"/>
      <c r="J390" s="211"/>
      <c r="K390" s="211"/>
      <c r="L390" s="211"/>
      <c r="M390" s="211"/>
      <c r="N390" s="211"/>
      <c r="O390" s="211"/>
      <c r="P390" s="211"/>
      <c r="Q390" s="211"/>
      <c r="R390" s="211"/>
      <c r="S390" s="211"/>
      <c r="T390" s="211"/>
      <c r="U390" s="211"/>
      <c r="V390" s="211"/>
      <c r="W390" s="211"/>
      <c r="X390" s="211"/>
      <c r="Y390" s="211"/>
      <c r="Z390" s="211"/>
      <c r="AA390" s="211"/>
      <c r="AB390" s="211"/>
      <c r="AC390" s="211"/>
      <c r="AD390" s="211"/>
      <c r="AE390" s="211"/>
      <c r="AF390" s="211"/>
      <c r="AG390" s="211"/>
      <c r="AH390" s="211"/>
      <c r="AI390" s="211"/>
      <c r="AJ390" s="211"/>
      <c r="AK390" s="211"/>
      <c r="AL390" s="211"/>
      <c r="AM390" s="211"/>
      <c r="AN390" s="211"/>
      <c r="AO390" s="211"/>
      <c r="AP390" s="211"/>
      <c r="AQ390" s="211"/>
      <c r="AR390" s="211"/>
      <c r="AS390" s="211"/>
      <c r="AT390" s="211"/>
      <c r="AU390" s="211"/>
      <c r="AV390" s="211"/>
      <c r="AW390" s="211"/>
      <c r="AX390" s="211"/>
      <c r="AY390" s="211"/>
      <c r="AZ390" s="211"/>
      <c r="BA390" s="211"/>
      <c r="BB390" s="211"/>
      <c r="BC390" s="211"/>
      <c r="BD390" s="211"/>
      <c r="BE390" s="211"/>
      <c r="BF390" s="211"/>
      <c r="BG390" s="211"/>
      <c r="BH390" s="211"/>
    </row>
    <row r="391" spans="1:60" outlineLevel="1" x14ac:dyDescent="0.2">
      <c r="A391" s="235"/>
      <c r="B391" s="308" t="s">
        <v>368</v>
      </c>
      <c r="C391" s="309"/>
      <c r="D391" s="310"/>
      <c r="E391" s="311"/>
      <c r="F391" s="312"/>
      <c r="G391" s="313"/>
      <c r="H391" s="233"/>
      <c r="I391" s="237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211"/>
      <c r="U391" s="211"/>
      <c r="V391" s="211"/>
      <c r="W391" s="211"/>
      <c r="X391" s="211"/>
      <c r="Y391" s="211"/>
      <c r="Z391" s="211"/>
      <c r="AA391" s="211"/>
      <c r="AB391" s="211"/>
      <c r="AC391" s="211">
        <v>0</v>
      </c>
      <c r="AD391" s="211"/>
      <c r="AE391" s="211"/>
      <c r="AF391" s="211"/>
      <c r="AG391" s="211"/>
      <c r="AH391" s="211"/>
      <c r="AI391" s="211"/>
      <c r="AJ391" s="211"/>
      <c r="AK391" s="211"/>
      <c r="AL391" s="211"/>
      <c r="AM391" s="211"/>
      <c r="AN391" s="211"/>
      <c r="AO391" s="211"/>
      <c r="AP391" s="211"/>
      <c r="AQ391" s="211"/>
      <c r="AR391" s="211"/>
      <c r="AS391" s="211"/>
      <c r="AT391" s="211"/>
      <c r="AU391" s="211"/>
      <c r="AV391" s="211"/>
      <c r="AW391" s="211"/>
      <c r="AX391" s="211"/>
      <c r="AY391" s="211"/>
      <c r="AZ391" s="211"/>
      <c r="BA391" s="211"/>
      <c r="BB391" s="211"/>
      <c r="BC391" s="211"/>
      <c r="BD391" s="211"/>
      <c r="BE391" s="211"/>
      <c r="BF391" s="211"/>
      <c r="BG391" s="211"/>
      <c r="BH391" s="211"/>
    </row>
    <row r="392" spans="1:60" outlineLevel="1" x14ac:dyDescent="0.2">
      <c r="A392" s="235"/>
      <c r="B392" s="308" t="s">
        <v>354</v>
      </c>
      <c r="C392" s="309"/>
      <c r="D392" s="310"/>
      <c r="E392" s="311"/>
      <c r="F392" s="312"/>
      <c r="G392" s="313"/>
      <c r="H392" s="233"/>
      <c r="I392" s="237"/>
      <c r="J392" s="211"/>
      <c r="K392" s="211"/>
      <c r="L392" s="211"/>
      <c r="M392" s="211"/>
      <c r="N392" s="211"/>
      <c r="O392" s="211"/>
      <c r="P392" s="211"/>
      <c r="Q392" s="211"/>
      <c r="R392" s="211"/>
      <c r="S392" s="211"/>
      <c r="T392" s="211"/>
      <c r="U392" s="211"/>
      <c r="V392" s="211"/>
      <c r="W392" s="211"/>
      <c r="X392" s="211"/>
      <c r="Y392" s="211"/>
      <c r="Z392" s="211"/>
      <c r="AA392" s="211"/>
      <c r="AB392" s="211"/>
      <c r="AC392" s="211"/>
      <c r="AD392" s="211"/>
      <c r="AE392" s="211"/>
      <c r="AF392" s="211"/>
      <c r="AG392" s="211"/>
      <c r="AH392" s="211"/>
      <c r="AI392" s="211"/>
      <c r="AJ392" s="211"/>
      <c r="AK392" s="211"/>
      <c r="AL392" s="211"/>
      <c r="AM392" s="211"/>
      <c r="AN392" s="211"/>
      <c r="AO392" s="211"/>
      <c r="AP392" s="211"/>
      <c r="AQ392" s="211"/>
      <c r="AR392" s="211"/>
      <c r="AS392" s="211"/>
      <c r="AT392" s="211"/>
      <c r="AU392" s="211"/>
      <c r="AV392" s="211"/>
      <c r="AW392" s="211"/>
      <c r="AX392" s="211"/>
      <c r="AY392" s="211"/>
      <c r="AZ392" s="211"/>
      <c r="BA392" s="211"/>
      <c r="BB392" s="211"/>
      <c r="BC392" s="211"/>
      <c r="BD392" s="211"/>
      <c r="BE392" s="211"/>
      <c r="BF392" s="211"/>
      <c r="BG392" s="211"/>
      <c r="BH392" s="211"/>
    </row>
    <row r="393" spans="1:60" outlineLevel="1" x14ac:dyDescent="0.2">
      <c r="A393" s="235">
        <v>47</v>
      </c>
      <c r="B393" s="220" t="s">
        <v>369</v>
      </c>
      <c r="C393" s="253" t="s">
        <v>356</v>
      </c>
      <c r="D393" s="222" t="s">
        <v>62</v>
      </c>
      <c r="E393" s="229"/>
      <c r="F393" s="231"/>
      <c r="G393" s="232">
        <f>ROUND(E393*F393,2)</f>
        <v>0</v>
      </c>
      <c r="H393" s="233" t="s">
        <v>370</v>
      </c>
      <c r="I393" s="237" t="s">
        <v>149</v>
      </c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211"/>
      <c r="U393" s="211"/>
      <c r="V393" s="211"/>
      <c r="W393" s="211"/>
      <c r="X393" s="211"/>
      <c r="Y393" s="211"/>
      <c r="Z393" s="211"/>
      <c r="AA393" s="211"/>
      <c r="AB393" s="211"/>
      <c r="AC393" s="211"/>
      <c r="AD393" s="211"/>
      <c r="AE393" s="211"/>
      <c r="AF393" s="211"/>
      <c r="AG393" s="211"/>
      <c r="AH393" s="211"/>
      <c r="AI393" s="211"/>
      <c r="AJ393" s="211"/>
      <c r="AK393" s="211"/>
      <c r="AL393" s="211"/>
      <c r="AM393" s="211">
        <v>21</v>
      </c>
      <c r="AN393" s="211"/>
      <c r="AO393" s="211"/>
      <c r="AP393" s="211"/>
      <c r="AQ393" s="211"/>
      <c r="AR393" s="211"/>
      <c r="AS393" s="211"/>
      <c r="AT393" s="211"/>
      <c r="AU393" s="211"/>
      <c r="AV393" s="211"/>
      <c r="AW393" s="211"/>
      <c r="AX393" s="211"/>
      <c r="AY393" s="211"/>
      <c r="AZ393" s="211"/>
      <c r="BA393" s="211"/>
      <c r="BB393" s="211"/>
      <c r="BC393" s="211"/>
      <c r="BD393" s="211"/>
      <c r="BE393" s="211"/>
      <c r="BF393" s="211"/>
      <c r="BG393" s="211"/>
      <c r="BH393" s="211"/>
    </row>
    <row r="394" spans="1:60" outlineLevel="1" x14ac:dyDescent="0.2">
      <c r="A394" s="235"/>
      <c r="B394" s="220"/>
      <c r="C394" s="298"/>
      <c r="D394" s="299"/>
      <c r="E394" s="300"/>
      <c r="F394" s="301"/>
      <c r="G394" s="302"/>
      <c r="H394" s="233"/>
      <c r="I394" s="237"/>
      <c r="J394" s="211"/>
      <c r="K394" s="211"/>
      <c r="L394" s="211"/>
      <c r="M394" s="211"/>
      <c r="N394" s="211"/>
      <c r="O394" s="211"/>
      <c r="P394" s="211"/>
      <c r="Q394" s="211"/>
      <c r="R394" s="211"/>
      <c r="S394" s="211"/>
      <c r="T394" s="211"/>
      <c r="U394" s="211"/>
      <c r="V394" s="211"/>
      <c r="W394" s="211"/>
      <c r="X394" s="211"/>
      <c r="Y394" s="211"/>
      <c r="Z394" s="211"/>
      <c r="AA394" s="211"/>
      <c r="AB394" s="211"/>
      <c r="AC394" s="211"/>
      <c r="AD394" s="211"/>
      <c r="AE394" s="211"/>
      <c r="AF394" s="211"/>
      <c r="AG394" s="211"/>
      <c r="AH394" s="211"/>
      <c r="AI394" s="211"/>
      <c r="AJ394" s="211"/>
      <c r="AK394" s="211"/>
      <c r="AL394" s="211"/>
      <c r="AM394" s="211"/>
      <c r="AN394" s="211"/>
      <c r="AO394" s="211"/>
      <c r="AP394" s="211"/>
      <c r="AQ394" s="211"/>
      <c r="AR394" s="211"/>
      <c r="AS394" s="211"/>
      <c r="AT394" s="211"/>
      <c r="AU394" s="211"/>
      <c r="AV394" s="211"/>
      <c r="AW394" s="211"/>
      <c r="AX394" s="211"/>
      <c r="AY394" s="211"/>
      <c r="AZ394" s="211"/>
      <c r="BA394" s="211"/>
      <c r="BB394" s="211"/>
      <c r="BC394" s="211"/>
      <c r="BD394" s="211"/>
      <c r="BE394" s="211"/>
      <c r="BF394" s="211"/>
      <c r="BG394" s="211"/>
      <c r="BH394" s="211"/>
    </row>
    <row r="395" spans="1:60" x14ac:dyDescent="0.2">
      <c r="A395" s="234" t="s">
        <v>128</v>
      </c>
      <c r="B395" s="219" t="s">
        <v>95</v>
      </c>
      <c r="C395" s="252" t="s">
        <v>96</v>
      </c>
      <c r="D395" s="221"/>
      <c r="E395" s="225"/>
      <c r="F395" s="314">
        <f>SUM(G396:G406)</f>
        <v>0</v>
      </c>
      <c r="G395" s="315"/>
      <c r="H395" s="230"/>
      <c r="I395" s="236"/>
    </row>
    <row r="396" spans="1:60" outlineLevel="1" x14ac:dyDescent="0.2">
      <c r="A396" s="235">
        <v>48</v>
      </c>
      <c r="B396" s="220" t="s">
        <v>371</v>
      </c>
      <c r="C396" s="253" t="s">
        <v>372</v>
      </c>
      <c r="D396" s="222" t="s">
        <v>163</v>
      </c>
      <c r="E396" s="226">
        <v>21.63</v>
      </c>
      <c r="F396" s="231"/>
      <c r="G396" s="232">
        <f>ROUND(E396*F396,2)</f>
        <v>0</v>
      </c>
      <c r="H396" s="233"/>
      <c r="I396" s="237" t="s">
        <v>131</v>
      </c>
      <c r="J396" s="211"/>
      <c r="K396" s="211"/>
      <c r="L396" s="211"/>
      <c r="M396" s="211"/>
      <c r="N396" s="211"/>
      <c r="O396" s="211"/>
      <c r="P396" s="211"/>
      <c r="Q396" s="211"/>
      <c r="R396" s="211"/>
      <c r="S396" s="211"/>
      <c r="T396" s="211"/>
      <c r="U396" s="211"/>
      <c r="V396" s="211"/>
      <c r="W396" s="211"/>
      <c r="X396" s="211"/>
      <c r="Y396" s="211"/>
      <c r="Z396" s="211"/>
      <c r="AA396" s="211"/>
      <c r="AB396" s="211"/>
      <c r="AC396" s="211"/>
      <c r="AD396" s="211"/>
      <c r="AE396" s="211"/>
      <c r="AF396" s="211"/>
      <c r="AG396" s="211"/>
      <c r="AH396" s="211"/>
      <c r="AI396" s="211"/>
      <c r="AJ396" s="211"/>
      <c r="AK396" s="211"/>
      <c r="AL396" s="211"/>
      <c r="AM396" s="211">
        <v>21</v>
      </c>
      <c r="AN396" s="211"/>
      <c r="AO396" s="211"/>
      <c r="AP396" s="211"/>
      <c r="AQ396" s="211"/>
      <c r="AR396" s="211"/>
      <c r="AS396" s="211"/>
      <c r="AT396" s="211"/>
      <c r="AU396" s="211"/>
      <c r="AV396" s="211"/>
      <c r="AW396" s="211"/>
      <c r="AX396" s="211"/>
      <c r="AY396" s="211"/>
      <c r="AZ396" s="211"/>
      <c r="BA396" s="211"/>
      <c r="BB396" s="211"/>
      <c r="BC396" s="211"/>
      <c r="BD396" s="211"/>
      <c r="BE396" s="211"/>
      <c r="BF396" s="211"/>
      <c r="BG396" s="211"/>
      <c r="BH396" s="211"/>
    </row>
    <row r="397" spans="1:60" outlineLevel="1" x14ac:dyDescent="0.2">
      <c r="A397" s="235"/>
      <c r="B397" s="220"/>
      <c r="C397" s="254" t="s">
        <v>180</v>
      </c>
      <c r="D397" s="223"/>
      <c r="E397" s="227"/>
      <c r="F397" s="232"/>
      <c r="G397" s="232"/>
      <c r="H397" s="233"/>
      <c r="I397" s="237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211"/>
      <c r="U397" s="211"/>
      <c r="V397" s="211"/>
      <c r="W397" s="211"/>
      <c r="X397" s="211"/>
      <c r="Y397" s="211"/>
      <c r="Z397" s="211"/>
      <c r="AA397" s="211"/>
      <c r="AB397" s="211"/>
      <c r="AC397" s="211"/>
      <c r="AD397" s="211"/>
      <c r="AE397" s="211"/>
      <c r="AF397" s="211"/>
      <c r="AG397" s="211"/>
      <c r="AH397" s="211"/>
      <c r="AI397" s="211"/>
      <c r="AJ397" s="211"/>
      <c r="AK397" s="211"/>
      <c r="AL397" s="211"/>
      <c r="AM397" s="211"/>
      <c r="AN397" s="211"/>
      <c r="AO397" s="211"/>
      <c r="AP397" s="211"/>
      <c r="AQ397" s="211"/>
      <c r="AR397" s="211"/>
      <c r="AS397" s="211"/>
      <c r="AT397" s="211"/>
      <c r="AU397" s="211"/>
      <c r="AV397" s="211"/>
      <c r="AW397" s="211"/>
      <c r="AX397" s="211"/>
      <c r="AY397" s="211"/>
      <c r="AZ397" s="211"/>
      <c r="BA397" s="211"/>
      <c r="BB397" s="211"/>
      <c r="BC397" s="211"/>
      <c r="BD397" s="211"/>
      <c r="BE397" s="211"/>
      <c r="BF397" s="211"/>
      <c r="BG397" s="211"/>
      <c r="BH397" s="211"/>
    </row>
    <row r="398" spans="1:60" outlineLevel="1" x14ac:dyDescent="0.2">
      <c r="A398" s="235"/>
      <c r="B398" s="220"/>
      <c r="C398" s="255" t="s">
        <v>153</v>
      </c>
      <c r="D398" s="224"/>
      <c r="E398" s="228"/>
      <c r="F398" s="232"/>
      <c r="G398" s="232"/>
      <c r="H398" s="233"/>
      <c r="I398" s="237"/>
      <c r="J398" s="211"/>
      <c r="K398" s="211"/>
      <c r="L398" s="211"/>
      <c r="M398" s="211"/>
      <c r="N398" s="211"/>
      <c r="O398" s="211"/>
      <c r="P398" s="211"/>
      <c r="Q398" s="211"/>
      <c r="R398" s="211"/>
      <c r="S398" s="211"/>
      <c r="T398" s="211"/>
      <c r="U398" s="211"/>
      <c r="V398" s="211"/>
      <c r="W398" s="211"/>
      <c r="X398" s="211"/>
      <c r="Y398" s="211"/>
      <c r="Z398" s="211"/>
      <c r="AA398" s="211"/>
      <c r="AB398" s="211"/>
      <c r="AC398" s="211"/>
      <c r="AD398" s="211"/>
      <c r="AE398" s="211"/>
      <c r="AF398" s="211"/>
      <c r="AG398" s="211"/>
      <c r="AH398" s="211"/>
      <c r="AI398" s="211"/>
      <c r="AJ398" s="211"/>
      <c r="AK398" s="211"/>
      <c r="AL398" s="211"/>
      <c r="AM398" s="211"/>
      <c r="AN398" s="211"/>
      <c r="AO398" s="211"/>
      <c r="AP398" s="211"/>
      <c r="AQ398" s="211"/>
      <c r="AR398" s="211"/>
      <c r="AS398" s="211"/>
      <c r="AT398" s="211"/>
      <c r="AU398" s="211"/>
      <c r="AV398" s="211"/>
      <c r="AW398" s="211"/>
      <c r="AX398" s="211"/>
      <c r="AY398" s="211"/>
      <c r="AZ398" s="211"/>
      <c r="BA398" s="211"/>
      <c r="BB398" s="211"/>
      <c r="BC398" s="211"/>
      <c r="BD398" s="211"/>
      <c r="BE398" s="211"/>
      <c r="BF398" s="211"/>
      <c r="BG398" s="211"/>
      <c r="BH398" s="211"/>
    </row>
    <row r="399" spans="1:60" outlineLevel="1" x14ac:dyDescent="0.2">
      <c r="A399" s="235"/>
      <c r="B399" s="220"/>
      <c r="C399" s="254" t="s">
        <v>373</v>
      </c>
      <c r="D399" s="223"/>
      <c r="E399" s="227">
        <v>0.85</v>
      </c>
      <c r="F399" s="232"/>
      <c r="G399" s="232"/>
      <c r="H399" s="233"/>
      <c r="I399" s="237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211"/>
      <c r="U399" s="211"/>
      <c r="V399" s="211"/>
      <c r="W399" s="211"/>
      <c r="X399" s="211"/>
      <c r="Y399" s="211"/>
      <c r="Z399" s="211"/>
      <c r="AA399" s="211"/>
      <c r="AB399" s="211"/>
      <c r="AC399" s="211"/>
      <c r="AD399" s="211"/>
      <c r="AE399" s="211"/>
      <c r="AF399" s="211"/>
      <c r="AG399" s="211"/>
      <c r="AH399" s="211"/>
      <c r="AI399" s="211"/>
      <c r="AJ399" s="211"/>
      <c r="AK399" s="211"/>
      <c r="AL399" s="211"/>
      <c r="AM399" s="211"/>
      <c r="AN399" s="211"/>
      <c r="AO399" s="211"/>
      <c r="AP399" s="211"/>
      <c r="AQ399" s="211"/>
      <c r="AR399" s="211"/>
      <c r="AS399" s="211"/>
      <c r="AT399" s="211"/>
      <c r="AU399" s="211"/>
      <c r="AV399" s="211"/>
      <c r="AW399" s="211"/>
      <c r="AX399" s="211"/>
      <c r="AY399" s="211"/>
      <c r="AZ399" s="211"/>
      <c r="BA399" s="211"/>
      <c r="BB399" s="211"/>
      <c r="BC399" s="211"/>
      <c r="BD399" s="211"/>
      <c r="BE399" s="211"/>
      <c r="BF399" s="211"/>
      <c r="BG399" s="211"/>
      <c r="BH399" s="211"/>
    </row>
    <row r="400" spans="1:60" outlineLevel="1" x14ac:dyDescent="0.2">
      <c r="A400" s="235"/>
      <c r="B400" s="220"/>
      <c r="C400" s="255" t="s">
        <v>153</v>
      </c>
      <c r="D400" s="224"/>
      <c r="E400" s="228">
        <v>0.85</v>
      </c>
      <c r="F400" s="232"/>
      <c r="G400" s="232"/>
      <c r="H400" s="233"/>
      <c r="I400" s="237"/>
      <c r="J400" s="211"/>
      <c r="K400" s="211"/>
      <c r="L400" s="211"/>
      <c r="M400" s="211"/>
      <c r="N400" s="211"/>
      <c r="O400" s="211"/>
      <c r="P400" s="211"/>
      <c r="Q400" s="211"/>
      <c r="R400" s="211"/>
      <c r="S400" s="211"/>
      <c r="T400" s="211"/>
      <c r="U400" s="211"/>
      <c r="V400" s="211"/>
      <c r="W400" s="211"/>
      <c r="X400" s="211"/>
      <c r="Y400" s="211"/>
      <c r="Z400" s="211"/>
      <c r="AA400" s="211"/>
      <c r="AB400" s="211"/>
      <c r="AC400" s="211"/>
      <c r="AD400" s="211"/>
      <c r="AE400" s="211"/>
      <c r="AF400" s="211"/>
      <c r="AG400" s="211"/>
      <c r="AH400" s="211"/>
      <c r="AI400" s="211"/>
      <c r="AJ400" s="211"/>
      <c r="AK400" s="211"/>
      <c r="AL400" s="211"/>
      <c r="AM400" s="211"/>
      <c r="AN400" s="211"/>
      <c r="AO400" s="211"/>
      <c r="AP400" s="211"/>
      <c r="AQ400" s="211"/>
      <c r="AR400" s="211"/>
      <c r="AS400" s="211"/>
      <c r="AT400" s="211"/>
      <c r="AU400" s="211"/>
      <c r="AV400" s="211"/>
      <c r="AW400" s="211"/>
      <c r="AX400" s="211"/>
      <c r="AY400" s="211"/>
      <c r="AZ400" s="211"/>
      <c r="BA400" s="211"/>
      <c r="BB400" s="211"/>
      <c r="BC400" s="211"/>
      <c r="BD400" s="211"/>
      <c r="BE400" s="211"/>
      <c r="BF400" s="211"/>
      <c r="BG400" s="211"/>
      <c r="BH400" s="211"/>
    </row>
    <row r="401" spans="1:60" outlineLevel="1" x14ac:dyDescent="0.2">
      <c r="A401" s="235"/>
      <c r="B401" s="220"/>
      <c r="C401" s="254" t="s">
        <v>374</v>
      </c>
      <c r="D401" s="223"/>
      <c r="E401" s="227">
        <v>4.8</v>
      </c>
      <c r="F401" s="232"/>
      <c r="G401" s="232"/>
      <c r="H401" s="233"/>
      <c r="I401" s="237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211"/>
      <c r="U401" s="211"/>
      <c r="V401" s="211"/>
      <c r="W401" s="211"/>
      <c r="X401" s="211"/>
      <c r="Y401" s="211"/>
      <c r="Z401" s="211"/>
      <c r="AA401" s="211"/>
      <c r="AB401" s="211"/>
      <c r="AC401" s="211"/>
      <c r="AD401" s="211"/>
      <c r="AE401" s="211"/>
      <c r="AF401" s="211"/>
      <c r="AG401" s="211"/>
      <c r="AH401" s="211"/>
      <c r="AI401" s="211"/>
      <c r="AJ401" s="211"/>
      <c r="AK401" s="211"/>
      <c r="AL401" s="211"/>
      <c r="AM401" s="211"/>
      <c r="AN401" s="211"/>
      <c r="AO401" s="211"/>
      <c r="AP401" s="211"/>
      <c r="AQ401" s="211"/>
      <c r="AR401" s="211"/>
      <c r="AS401" s="211"/>
      <c r="AT401" s="211"/>
      <c r="AU401" s="211"/>
      <c r="AV401" s="211"/>
      <c r="AW401" s="211"/>
      <c r="AX401" s="211"/>
      <c r="AY401" s="211"/>
      <c r="AZ401" s="211"/>
      <c r="BA401" s="211"/>
      <c r="BB401" s="211"/>
      <c r="BC401" s="211"/>
      <c r="BD401" s="211"/>
      <c r="BE401" s="211"/>
      <c r="BF401" s="211"/>
      <c r="BG401" s="211"/>
      <c r="BH401" s="211"/>
    </row>
    <row r="402" spans="1:60" outlineLevel="1" x14ac:dyDescent="0.2">
      <c r="A402" s="235"/>
      <c r="B402" s="220"/>
      <c r="C402" s="255" t="s">
        <v>153</v>
      </c>
      <c r="D402" s="224"/>
      <c r="E402" s="228">
        <v>4.8</v>
      </c>
      <c r="F402" s="232"/>
      <c r="G402" s="232"/>
      <c r="H402" s="233"/>
      <c r="I402" s="237"/>
      <c r="J402" s="211"/>
      <c r="K402" s="211"/>
      <c r="L402" s="211"/>
      <c r="M402" s="211"/>
      <c r="N402" s="211"/>
      <c r="O402" s="211"/>
      <c r="P402" s="211"/>
      <c r="Q402" s="211"/>
      <c r="R402" s="211"/>
      <c r="S402" s="211"/>
      <c r="T402" s="211"/>
      <c r="U402" s="211"/>
      <c r="V402" s="211"/>
      <c r="W402" s="211"/>
      <c r="X402" s="211"/>
      <c r="Y402" s="211"/>
      <c r="Z402" s="211"/>
      <c r="AA402" s="211"/>
      <c r="AB402" s="211"/>
      <c r="AC402" s="211"/>
      <c r="AD402" s="211"/>
      <c r="AE402" s="211"/>
      <c r="AF402" s="211"/>
      <c r="AG402" s="211"/>
      <c r="AH402" s="211"/>
      <c r="AI402" s="211"/>
      <c r="AJ402" s="211"/>
      <c r="AK402" s="211"/>
      <c r="AL402" s="211"/>
      <c r="AM402" s="211"/>
      <c r="AN402" s="211"/>
      <c r="AO402" s="211"/>
      <c r="AP402" s="211"/>
      <c r="AQ402" s="211"/>
      <c r="AR402" s="211"/>
      <c r="AS402" s="211"/>
      <c r="AT402" s="211"/>
      <c r="AU402" s="211"/>
      <c r="AV402" s="211"/>
      <c r="AW402" s="211"/>
      <c r="AX402" s="211"/>
      <c r="AY402" s="211"/>
      <c r="AZ402" s="211"/>
      <c r="BA402" s="211"/>
      <c r="BB402" s="211"/>
      <c r="BC402" s="211"/>
      <c r="BD402" s="211"/>
      <c r="BE402" s="211"/>
      <c r="BF402" s="211"/>
      <c r="BG402" s="211"/>
      <c r="BH402" s="211"/>
    </row>
    <row r="403" spans="1:60" outlineLevel="1" x14ac:dyDescent="0.2">
      <c r="A403" s="235"/>
      <c r="B403" s="220"/>
      <c r="C403" s="254" t="s">
        <v>375</v>
      </c>
      <c r="D403" s="223"/>
      <c r="E403" s="227">
        <v>5.9</v>
      </c>
      <c r="F403" s="232"/>
      <c r="G403" s="232"/>
      <c r="H403" s="233"/>
      <c r="I403" s="237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211"/>
      <c r="U403" s="211"/>
      <c r="V403" s="211"/>
      <c r="W403" s="211"/>
      <c r="X403" s="211"/>
      <c r="Y403" s="211"/>
      <c r="Z403" s="211"/>
      <c r="AA403" s="211"/>
      <c r="AB403" s="211"/>
      <c r="AC403" s="211"/>
      <c r="AD403" s="211"/>
      <c r="AE403" s="211"/>
      <c r="AF403" s="211"/>
      <c r="AG403" s="211"/>
      <c r="AH403" s="211"/>
      <c r="AI403" s="211"/>
      <c r="AJ403" s="211"/>
      <c r="AK403" s="211"/>
      <c r="AL403" s="211"/>
      <c r="AM403" s="211"/>
      <c r="AN403" s="211"/>
      <c r="AO403" s="211"/>
      <c r="AP403" s="211"/>
      <c r="AQ403" s="211"/>
      <c r="AR403" s="211"/>
      <c r="AS403" s="211"/>
      <c r="AT403" s="211"/>
      <c r="AU403" s="211"/>
      <c r="AV403" s="211"/>
      <c r="AW403" s="211"/>
      <c r="AX403" s="211"/>
      <c r="AY403" s="211"/>
      <c r="AZ403" s="211"/>
      <c r="BA403" s="211"/>
      <c r="BB403" s="211"/>
      <c r="BC403" s="211"/>
      <c r="BD403" s="211"/>
      <c r="BE403" s="211"/>
      <c r="BF403" s="211"/>
      <c r="BG403" s="211"/>
      <c r="BH403" s="211"/>
    </row>
    <row r="404" spans="1:60" outlineLevel="1" x14ac:dyDescent="0.2">
      <c r="A404" s="235"/>
      <c r="B404" s="220"/>
      <c r="C404" s="255" t="s">
        <v>153</v>
      </c>
      <c r="D404" s="224"/>
      <c r="E404" s="228">
        <v>5.9</v>
      </c>
      <c r="F404" s="232"/>
      <c r="G404" s="232"/>
      <c r="H404" s="233"/>
      <c r="I404" s="237"/>
      <c r="J404" s="211"/>
      <c r="K404" s="211"/>
      <c r="L404" s="211"/>
      <c r="M404" s="211"/>
      <c r="N404" s="211"/>
      <c r="O404" s="211"/>
      <c r="P404" s="211"/>
      <c r="Q404" s="211"/>
      <c r="R404" s="211"/>
      <c r="S404" s="211"/>
      <c r="T404" s="211"/>
      <c r="U404" s="211"/>
      <c r="V404" s="211"/>
      <c r="W404" s="211"/>
      <c r="X404" s="211"/>
      <c r="Y404" s="211"/>
      <c r="Z404" s="211"/>
      <c r="AA404" s="211"/>
      <c r="AB404" s="211"/>
      <c r="AC404" s="211"/>
      <c r="AD404" s="211"/>
      <c r="AE404" s="211"/>
      <c r="AF404" s="211"/>
      <c r="AG404" s="211"/>
      <c r="AH404" s="211"/>
      <c r="AI404" s="211"/>
      <c r="AJ404" s="211"/>
      <c r="AK404" s="211"/>
      <c r="AL404" s="211"/>
      <c r="AM404" s="211"/>
      <c r="AN404" s="211"/>
      <c r="AO404" s="211"/>
      <c r="AP404" s="211"/>
      <c r="AQ404" s="211"/>
      <c r="AR404" s="211"/>
      <c r="AS404" s="211"/>
      <c r="AT404" s="211"/>
      <c r="AU404" s="211"/>
      <c r="AV404" s="211"/>
      <c r="AW404" s="211"/>
      <c r="AX404" s="211"/>
      <c r="AY404" s="211"/>
      <c r="AZ404" s="211"/>
      <c r="BA404" s="211"/>
      <c r="BB404" s="211"/>
      <c r="BC404" s="211"/>
      <c r="BD404" s="211"/>
      <c r="BE404" s="211"/>
      <c r="BF404" s="211"/>
      <c r="BG404" s="211"/>
      <c r="BH404" s="211"/>
    </row>
    <row r="405" spans="1:60" outlineLevel="1" x14ac:dyDescent="0.2">
      <c r="A405" s="235"/>
      <c r="B405" s="220"/>
      <c r="C405" s="254" t="s">
        <v>196</v>
      </c>
      <c r="D405" s="223"/>
      <c r="E405" s="227">
        <v>10.08</v>
      </c>
      <c r="F405" s="232"/>
      <c r="G405" s="232"/>
      <c r="H405" s="233"/>
      <c r="I405" s="237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211"/>
      <c r="U405" s="211"/>
      <c r="V405" s="211"/>
      <c r="W405" s="211"/>
      <c r="X405" s="211"/>
      <c r="Y405" s="211"/>
      <c r="Z405" s="211"/>
      <c r="AA405" s="211"/>
      <c r="AB405" s="211"/>
      <c r="AC405" s="211"/>
      <c r="AD405" s="211"/>
      <c r="AE405" s="211"/>
      <c r="AF405" s="211"/>
      <c r="AG405" s="211"/>
      <c r="AH405" s="211"/>
      <c r="AI405" s="211"/>
      <c r="AJ405" s="211"/>
      <c r="AK405" s="211"/>
      <c r="AL405" s="211"/>
      <c r="AM405" s="211"/>
      <c r="AN405" s="211"/>
      <c r="AO405" s="211"/>
      <c r="AP405" s="211"/>
      <c r="AQ405" s="211"/>
      <c r="AR405" s="211"/>
      <c r="AS405" s="211"/>
      <c r="AT405" s="211"/>
      <c r="AU405" s="211"/>
      <c r="AV405" s="211"/>
      <c r="AW405" s="211"/>
      <c r="AX405" s="211"/>
      <c r="AY405" s="211"/>
      <c r="AZ405" s="211"/>
      <c r="BA405" s="211"/>
      <c r="BB405" s="211"/>
      <c r="BC405" s="211"/>
      <c r="BD405" s="211"/>
      <c r="BE405" s="211"/>
      <c r="BF405" s="211"/>
      <c r="BG405" s="211"/>
      <c r="BH405" s="211"/>
    </row>
    <row r="406" spans="1:60" outlineLevel="1" x14ac:dyDescent="0.2">
      <c r="A406" s="235"/>
      <c r="B406" s="220"/>
      <c r="C406" s="298"/>
      <c r="D406" s="299"/>
      <c r="E406" s="300"/>
      <c r="F406" s="301"/>
      <c r="G406" s="302"/>
      <c r="H406" s="233"/>
      <c r="I406" s="237"/>
      <c r="J406" s="211"/>
      <c r="K406" s="211"/>
      <c r="L406" s="211"/>
      <c r="M406" s="211"/>
      <c r="N406" s="211"/>
      <c r="O406" s="211"/>
      <c r="P406" s="211"/>
      <c r="Q406" s="211"/>
      <c r="R406" s="211"/>
      <c r="S406" s="211"/>
      <c r="T406" s="211"/>
      <c r="U406" s="211"/>
      <c r="V406" s="211"/>
      <c r="W406" s="211"/>
      <c r="X406" s="211"/>
      <c r="Y406" s="211"/>
      <c r="Z406" s="211"/>
      <c r="AA406" s="211"/>
      <c r="AB406" s="211"/>
      <c r="AC406" s="211"/>
      <c r="AD406" s="211"/>
      <c r="AE406" s="211"/>
      <c r="AF406" s="211"/>
      <c r="AG406" s="211"/>
      <c r="AH406" s="211"/>
      <c r="AI406" s="211"/>
      <c r="AJ406" s="211"/>
      <c r="AK406" s="211"/>
      <c r="AL406" s="211"/>
      <c r="AM406" s="211"/>
      <c r="AN406" s="211"/>
      <c r="AO406" s="211"/>
      <c r="AP406" s="211"/>
      <c r="AQ406" s="211"/>
      <c r="AR406" s="211"/>
      <c r="AS406" s="211"/>
      <c r="AT406" s="211"/>
      <c r="AU406" s="211"/>
      <c r="AV406" s="211"/>
      <c r="AW406" s="211"/>
      <c r="AX406" s="211"/>
      <c r="AY406" s="211"/>
      <c r="AZ406" s="211"/>
      <c r="BA406" s="211"/>
      <c r="BB406" s="211"/>
      <c r="BC406" s="211"/>
      <c r="BD406" s="211"/>
      <c r="BE406" s="211"/>
      <c r="BF406" s="211"/>
      <c r="BG406" s="211"/>
      <c r="BH406" s="211"/>
    </row>
    <row r="407" spans="1:60" x14ac:dyDescent="0.2">
      <c r="A407" s="234" t="s">
        <v>128</v>
      </c>
      <c r="B407" s="219" t="s">
        <v>97</v>
      </c>
      <c r="C407" s="252" t="s">
        <v>98</v>
      </c>
      <c r="D407" s="221"/>
      <c r="E407" s="225"/>
      <c r="F407" s="314">
        <f>SUM(G408:G445)</f>
        <v>0</v>
      </c>
      <c r="G407" s="315"/>
      <c r="H407" s="230"/>
      <c r="I407" s="236"/>
    </row>
    <row r="408" spans="1:60" outlineLevel="1" x14ac:dyDescent="0.2">
      <c r="A408" s="235"/>
      <c r="B408" s="321" t="s">
        <v>376</v>
      </c>
      <c r="C408" s="322"/>
      <c r="D408" s="323"/>
      <c r="E408" s="324"/>
      <c r="F408" s="325"/>
      <c r="G408" s="326"/>
      <c r="H408" s="233"/>
      <c r="I408" s="237"/>
      <c r="J408" s="211"/>
      <c r="K408" s="211"/>
      <c r="L408" s="211"/>
      <c r="M408" s="211"/>
      <c r="N408" s="211"/>
      <c r="O408" s="211"/>
      <c r="P408" s="211"/>
      <c r="Q408" s="211"/>
      <c r="R408" s="211"/>
      <c r="S408" s="211"/>
      <c r="T408" s="211"/>
      <c r="U408" s="211"/>
      <c r="V408" s="211"/>
      <c r="W408" s="211"/>
      <c r="X408" s="211"/>
      <c r="Y408" s="211"/>
      <c r="Z408" s="211"/>
      <c r="AA408" s="211"/>
      <c r="AB408" s="211"/>
      <c r="AC408" s="211">
        <v>0</v>
      </c>
      <c r="AD408" s="211"/>
      <c r="AE408" s="211"/>
      <c r="AF408" s="211"/>
      <c r="AG408" s="211"/>
      <c r="AH408" s="211"/>
      <c r="AI408" s="211"/>
      <c r="AJ408" s="211"/>
      <c r="AK408" s="211"/>
      <c r="AL408" s="211"/>
      <c r="AM408" s="211"/>
      <c r="AN408" s="211"/>
      <c r="AO408" s="211"/>
      <c r="AP408" s="211"/>
      <c r="AQ408" s="211"/>
      <c r="AR408" s="211"/>
      <c r="AS408" s="211"/>
      <c r="AT408" s="211"/>
      <c r="AU408" s="211"/>
      <c r="AV408" s="211"/>
      <c r="AW408" s="211"/>
      <c r="AX408" s="211"/>
      <c r="AY408" s="211"/>
      <c r="AZ408" s="211"/>
      <c r="BA408" s="211"/>
      <c r="BB408" s="211"/>
      <c r="BC408" s="211"/>
      <c r="BD408" s="211"/>
      <c r="BE408" s="211"/>
      <c r="BF408" s="211"/>
      <c r="BG408" s="211"/>
      <c r="BH408" s="211"/>
    </row>
    <row r="409" spans="1:60" outlineLevel="1" x14ac:dyDescent="0.2">
      <c r="A409" s="235">
        <v>49</v>
      </c>
      <c r="B409" s="220" t="s">
        <v>377</v>
      </c>
      <c r="C409" s="253" t="s">
        <v>378</v>
      </c>
      <c r="D409" s="222" t="s">
        <v>191</v>
      </c>
      <c r="E409" s="226">
        <v>1.8</v>
      </c>
      <c r="F409" s="231"/>
      <c r="G409" s="232">
        <f>ROUND(E409*F409,2)</f>
        <v>0</v>
      </c>
      <c r="H409" s="233" t="s">
        <v>379</v>
      </c>
      <c r="I409" s="237" t="s">
        <v>149</v>
      </c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211"/>
      <c r="U409" s="211"/>
      <c r="V409" s="211"/>
      <c r="W409" s="211"/>
      <c r="X409" s="211"/>
      <c r="Y409" s="211"/>
      <c r="Z409" s="211"/>
      <c r="AA409" s="211"/>
      <c r="AB409" s="211"/>
      <c r="AC409" s="211"/>
      <c r="AD409" s="211"/>
      <c r="AE409" s="211"/>
      <c r="AF409" s="211"/>
      <c r="AG409" s="211"/>
      <c r="AH409" s="211"/>
      <c r="AI409" s="211"/>
      <c r="AJ409" s="211"/>
      <c r="AK409" s="211"/>
      <c r="AL409" s="211"/>
      <c r="AM409" s="211">
        <v>21</v>
      </c>
      <c r="AN409" s="211"/>
      <c r="AO409" s="211"/>
      <c r="AP409" s="211"/>
      <c r="AQ409" s="211"/>
      <c r="AR409" s="211"/>
      <c r="AS409" s="211"/>
      <c r="AT409" s="211"/>
      <c r="AU409" s="211"/>
      <c r="AV409" s="211"/>
      <c r="AW409" s="211"/>
      <c r="AX409" s="211"/>
      <c r="AY409" s="211"/>
      <c r="AZ409" s="211"/>
      <c r="BA409" s="211"/>
      <c r="BB409" s="211"/>
      <c r="BC409" s="211"/>
      <c r="BD409" s="211"/>
      <c r="BE409" s="211"/>
      <c r="BF409" s="211"/>
      <c r="BG409" s="211"/>
      <c r="BH409" s="211"/>
    </row>
    <row r="410" spans="1:60" outlineLevel="1" x14ac:dyDescent="0.2">
      <c r="A410" s="235"/>
      <c r="B410" s="220"/>
      <c r="C410" s="316" t="s">
        <v>380</v>
      </c>
      <c r="D410" s="317"/>
      <c r="E410" s="318"/>
      <c r="F410" s="319"/>
      <c r="G410" s="320"/>
      <c r="H410" s="233"/>
      <c r="I410" s="237"/>
      <c r="J410" s="211"/>
      <c r="K410" s="211"/>
      <c r="L410" s="211"/>
      <c r="M410" s="211"/>
      <c r="N410" s="211"/>
      <c r="O410" s="211"/>
      <c r="P410" s="211"/>
      <c r="Q410" s="211"/>
      <c r="R410" s="211"/>
      <c r="S410" s="211"/>
      <c r="T410" s="211"/>
      <c r="U410" s="211"/>
      <c r="V410" s="211"/>
      <c r="W410" s="211"/>
      <c r="X410" s="211"/>
      <c r="Y410" s="211"/>
      <c r="Z410" s="211"/>
      <c r="AA410" s="211"/>
      <c r="AB410" s="211"/>
      <c r="AC410" s="211"/>
      <c r="AD410" s="211"/>
      <c r="AE410" s="211"/>
      <c r="AF410" s="211"/>
      <c r="AG410" s="211"/>
      <c r="AH410" s="211"/>
      <c r="AI410" s="211"/>
      <c r="AJ410" s="211"/>
      <c r="AK410" s="211"/>
      <c r="AL410" s="211"/>
      <c r="AM410" s="211"/>
      <c r="AN410" s="211"/>
      <c r="AO410" s="211"/>
      <c r="AP410" s="211"/>
      <c r="AQ410" s="211"/>
      <c r="AR410" s="211"/>
      <c r="AS410" s="211"/>
      <c r="AT410" s="211"/>
      <c r="AU410" s="211"/>
      <c r="AV410" s="211"/>
      <c r="AW410" s="211"/>
      <c r="AX410" s="211"/>
      <c r="AY410" s="211"/>
      <c r="AZ410" s="211"/>
      <c r="BA410" s="212" t="str">
        <f>C410</f>
        <v>vč. dodávky a montáže silikonu.</v>
      </c>
      <c r="BB410" s="211"/>
      <c r="BC410" s="211"/>
      <c r="BD410" s="211"/>
      <c r="BE410" s="211"/>
      <c r="BF410" s="211"/>
      <c r="BG410" s="211"/>
      <c r="BH410" s="211"/>
    </row>
    <row r="411" spans="1:60" outlineLevel="1" x14ac:dyDescent="0.2">
      <c r="A411" s="235"/>
      <c r="B411" s="220"/>
      <c r="C411" s="254" t="s">
        <v>180</v>
      </c>
      <c r="D411" s="223"/>
      <c r="E411" s="227"/>
      <c r="F411" s="232"/>
      <c r="G411" s="232"/>
      <c r="H411" s="233"/>
      <c r="I411" s="237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211"/>
      <c r="U411" s="211"/>
      <c r="V411" s="211"/>
      <c r="W411" s="211"/>
      <c r="X411" s="211"/>
      <c r="Y411" s="211"/>
      <c r="Z411" s="211"/>
      <c r="AA411" s="211"/>
      <c r="AB411" s="211"/>
      <c r="AC411" s="211"/>
      <c r="AD411" s="211"/>
      <c r="AE411" s="211"/>
      <c r="AF411" s="211"/>
      <c r="AG411" s="211"/>
      <c r="AH411" s="211"/>
      <c r="AI411" s="211"/>
      <c r="AJ411" s="211"/>
      <c r="AK411" s="211"/>
      <c r="AL411" s="211"/>
      <c r="AM411" s="211"/>
      <c r="AN411" s="211"/>
      <c r="AO411" s="211"/>
      <c r="AP411" s="211"/>
      <c r="AQ411" s="211"/>
      <c r="AR411" s="211"/>
      <c r="AS411" s="211"/>
      <c r="AT411" s="211"/>
      <c r="AU411" s="211"/>
      <c r="AV411" s="211"/>
      <c r="AW411" s="211"/>
      <c r="AX411" s="211"/>
      <c r="AY411" s="211"/>
      <c r="AZ411" s="211"/>
      <c r="BA411" s="211"/>
      <c r="BB411" s="211"/>
      <c r="BC411" s="211"/>
      <c r="BD411" s="211"/>
      <c r="BE411" s="211"/>
      <c r="BF411" s="211"/>
      <c r="BG411" s="211"/>
      <c r="BH411" s="211"/>
    </row>
    <row r="412" spans="1:60" outlineLevel="1" x14ac:dyDescent="0.2">
      <c r="A412" s="235"/>
      <c r="B412" s="220"/>
      <c r="C412" s="255" t="s">
        <v>153</v>
      </c>
      <c r="D412" s="224"/>
      <c r="E412" s="228"/>
      <c r="F412" s="232"/>
      <c r="G412" s="232"/>
      <c r="H412" s="233"/>
      <c r="I412" s="237"/>
      <c r="J412" s="211"/>
      <c r="K412" s="211"/>
      <c r="L412" s="211"/>
      <c r="M412" s="211"/>
      <c r="N412" s="211"/>
      <c r="O412" s="211"/>
      <c r="P412" s="211"/>
      <c r="Q412" s="211"/>
      <c r="R412" s="211"/>
      <c r="S412" s="211"/>
      <c r="T412" s="211"/>
      <c r="U412" s="211"/>
      <c r="V412" s="211"/>
      <c r="W412" s="211"/>
      <c r="X412" s="211"/>
      <c r="Y412" s="211"/>
      <c r="Z412" s="211"/>
      <c r="AA412" s="211"/>
      <c r="AB412" s="211"/>
      <c r="AC412" s="211"/>
      <c r="AD412" s="211"/>
      <c r="AE412" s="211"/>
      <c r="AF412" s="211"/>
      <c r="AG412" s="211"/>
      <c r="AH412" s="211"/>
      <c r="AI412" s="211"/>
      <c r="AJ412" s="211"/>
      <c r="AK412" s="211"/>
      <c r="AL412" s="211"/>
      <c r="AM412" s="211"/>
      <c r="AN412" s="211"/>
      <c r="AO412" s="211"/>
      <c r="AP412" s="211"/>
      <c r="AQ412" s="211"/>
      <c r="AR412" s="211"/>
      <c r="AS412" s="211"/>
      <c r="AT412" s="211"/>
      <c r="AU412" s="211"/>
      <c r="AV412" s="211"/>
      <c r="AW412" s="211"/>
      <c r="AX412" s="211"/>
      <c r="AY412" s="211"/>
      <c r="AZ412" s="211"/>
      <c r="BA412" s="211"/>
      <c r="BB412" s="211"/>
      <c r="BC412" s="211"/>
      <c r="BD412" s="211"/>
      <c r="BE412" s="211"/>
      <c r="BF412" s="211"/>
      <c r="BG412" s="211"/>
      <c r="BH412" s="211"/>
    </row>
    <row r="413" spans="1:60" outlineLevel="1" x14ac:dyDescent="0.2">
      <c r="A413" s="235"/>
      <c r="B413" s="220"/>
      <c r="C413" s="254" t="s">
        <v>257</v>
      </c>
      <c r="D413" s="223"/>
      <c r="E413" s="227">
        <v>1.8</v>
      </c>
      <c r="F413" s="232"/>
      <c r="G413" s="232"/>
      <c r="H413" s="233"/>
      <c r="I413" s="237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211"/>
      <c r="U413" s="211"/>
      <c r="V413" s="211"/>
      <c r="W413" s="211"/>
      <c r="X413" s="211"/>
      <c r="Y413" s="211"/>
      <c r="Z413" s="211"/>
      <c r="AA413" s="211"/>
      <c r="AB413" s="211"/>
      <c r="AC413" s="211"/>
      <c r="AD413" s="211"/>
      <c r="AE413" s="211"/>
      <c r="AF413" s="211"/>
      <c r="AG413" s="211"/>
      <c r="AH413" s="211"/>
      <c r="AI413" s="211"/>
      <c r="AJ413" s="211"/>
      <c r="AK413" s="211"/>
      <c r="AL413" s="211"/>
      <c r="AM413" s="211"/>
      <c r="AN413" s="211"/>
      <c r="AO413" s="211"/>
      <c r="AP413" s="211"/>
      <c r="AQ413" s="211"/>
      <c r="AR413" s="211"/>
      <c r="AS413" s="211"/>
      <c r="AT413" s="211"/>
      <c r="AU413" s="211"/>
      <c r="AV413" s="211"/>
      <c r="AW413" s="211"/>
      <c r="AX413" s="211"/>
      <c r="AY413" s="211"/>
      <c r="AZ413" s="211"/>
      <c r="BA413" s="211"/>
      <c r="BB413" s="211"/>
      <c r="BC413" s="211"/>
      <c r="BD413" s="211"/>
      <c r="BE413" s="211"/>
      <c r="BF413" s="211"/>
      <c r="BG413" s="211"/>
      <c r="BH413" s="211"/>
    </row>
    <row r="414" spans="1:60" outlineLevel="1" x14ac:dyDescent="0.2">
      <c r="A414" s="235"/>
      <c r="B414" s="220"/>
      <c r="C414" s="298"/>
      <c r="D414" s="299"/>
      <c r="E414" s="300"/>
      <c r="F414" s="301"/>
      <c r="G414" s="302"/>
      <c r="H414" s="233"/>
      <c r="I414" s="237"/>
      <c r="J414" s="211"/>
      <c r="K414" s="211"/>
      <c r="L414" s="211"/>
      <c r="M414" s="211"/>
      <c r="N414" s="211"/>
      <c r="O414" s="211"/>
      <c r="P414" s="211"/>
      <c r="Q414" s="211"/>
      <c r="R414" s="211"/>
      <c r="S414" s="211"/>
      <c r="T414" s="211"/>
      <c r="U414" s="211"/>
      <c r="V414" s="211"/>
      <c r="W414" s="211"/>
      <c r="X414" s="211"/>
      <c r="Y414" s="211"/>
      <c r="Z414" s="211"/>
      <c r="AA414" s="211"/>
      <c r="AB414" s="211"/>
      <c r="AC414" s="211"/>
      <c r="AD414" s="211"/>
      <c r="AE414" s="211"/>
      <c r="AF414" s="211"/>
      <c r="AG414" s="211"/>
      <c r="AH414" s="211"/>
      <c r="AI414" s="211"/>
      <c r="AJ414" s="211"/>
      <c r="AK414" s="211"/>
      <c r="AL414" s="211"/>
      <c r="AM414" s="211"/>
      <c r="AN414" s="211"/>
      <c r="AO414" s="211"/>
      <c r="AP414" s="211"/>
      <c r="AQ414" s="211"/>
      <c r="AR414" s="211"/>
      <c r="AS414" s="211"/>
      <c r="AT414" s="211"/>
      <c r="AU414" s="211"/>
      <c r="AV414" s="211"/>
      <c r="AW414" s="211"/>
      <c r="AX414" s="211"/>
      <c r="AY414" s="211"/>
      <c r="AZ414" s="211"/>
      <c r="BA414" s="211"/>
      <c r="BB414" s="211"/>
      <c r="BC414" s="211"/>
      <c r="BD414" s="211"/>
      <c r="BE414" s="211"/>
      <c r="BF414" s="211"/>
      <c r="BG414" s="211"/>
      <c r="BH414" s="211"/>
    </row>
    <row r="415" spans="1:60" outlineLevel="1" x14ac:dyDescent="0.2">
      <c r="A415" s="235"/>
      <c r="B415" s="308" t="s">
        <v>381</v>
      </c>
      <c r="C415" s="309"/>
      <c r="D415" s="310"/>
      <c r="E415" s="311"/>
      <c r="F415" s="312"/>
      <c r="G415" s="313"/>
      <c r="H415" s="233"/>
      <c r="I415" s="237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211"/>
      <c r="U415" s="211"/>
      <c r="V415" s="211"/>
      <c r="W415" s="211"/>
      <c r="X415" s="211"/>
      <c r="Y415" s="211"/>
      <c r="Z415" s="211"/>
      <c r="AA415" s="211"/>
      <c r="AB415" s="211"/>
      <c r="AC415" s="211">
        <v>0</v>
      </c>
      <c r="AD415" s="211"/>
      <c r="AE415" s="211"/>
      <c r="AF415" s="211"/>
      <c r="AG415" s="211"/>
      <c r="AH415" s="211"/>
      <c r="AI415" s="211"/>
      <c r="AJ415" s="211"/>
      <c r="AK415" s="211"/>
      <c r="AL415" s="211"/>
      <c r="AM415" s="211"/>
      <c r="AN415" s="211"/>
      <c r="AO415" s="211"/>
      <c r="AP415" s="211"/>
      <c r="AQ415" s="211"/>
      <c r="AR415" s="211"/>
      <c r="AS415" s="211"/>
      <c r="AT415" s="211"/>
      <c r="AU415" s="211"/>
      <c r="AV415" s="211"/>
      <c r="AW415" s="211"/>
      <c r="AX415" s="211"/>
      <c r="AY415" s="211"/>
      <c r="AZ415" s="211"/>
      <c r="BA415" s="211"/>
      <c r="BB415" s="211"/>
      <c r="BC415" s="211"/>
      <c r="BD415" s="211"/>
      <c r="BE415" s="211"/>
      <c r="BF415" s="211"/>
      <c r="BG415" s="211"/>
      <c r="BH415" s="211"/>
    </row>
    <row r="416" spans="1:60" outlineLevel="1" x14ac:dyDescent="0.2">
      <c r="A416" s="235">
        <v>50</v>
      </c>
      <c r="B416" s="220" t="s">
        <v>382</v>
      </c>
      <c r="C416" s="253" t="s">
        <v>383</v>
      </c>
      <c r="D416" s="222" t="s">
        <v>191</v>
      </c>
      <c r="E416" s="226">
        <v>4.2</v>
      </c>
      <c r="F416" s="231"/>
      <c r="G416" s="232">
        <f>ROUND(E416*F416,2)</f>
        <v>0</v>
      </c>
      <c r="H416" s="233" t="s">
        <v>379</v>
      </c>
      <c r="I416" s="237" t="s">
        <v>149</v>
      </c>
      <c r="J416" s="211"/>
      <c r="K416" s="211"/>
      <c r="L416" s="211"/>
      <c r="M416" s="211"/>
      <c r="N416" s="211"/>
      <c r="O416" s="211"/>
      <c r="P416" s="211"/>
      <c r="Q416" s="211"/>
      <c r="R416" s="211"/>
      <c r="S416" s="211"/>
      <c r="T416" s="211"/>
      <c r="U416" s="211"/>
      <c r="V416" s="211"/>
      <c r="W416" s="211"/>
      <c r="X416" s="211"/>
      <c r="Y416" s="211"/>
      <c r="Z416" s="211"/>
      <c r="AA416" s="211"/>
      <c r="AB416" s="211"/>
      <c r="AC416" s="211"/>
      <c r="AD416" s="211"/>
      <c r="AE416" s="211"/>
      <c r="AF416" s="211"/>
      <c r="AG416" s="211"/>
      <c r="AH416" s="211"/>
      <c r="AI416" s="211"/>
      <c r="AJ416" s="211"/>
      <c r="AK416" s="211"/>
      <c r="AL416" s="211"/>
      <c r="AM416" s="211">
        <v>21</v>
      </c>
      <c r="AN416" s="211"/>
      <c r="AO416" s="211"/>
      <c r="AP416" s="211"/>
      <c r="AQ416" s="211"/>
      <c r="AR416" s="211"/>
      <c r="AS416" s="211"/>
      <c r="AT416" s="211"/>
      <c r="AU416" s="211"/>
      <c r="AV416" s="211"/>
      <c r="AW416" s="211"/>
      <c r="AX416" s="211"/>
      <c r="AY416" s="211"/>
      <c r="AZ416" s="211"/>
      <c r="BA416" s="211"/>
      <c r="BB416" s="211"/>
      <c r="BC416" s="211"/>
      <c r="BD416" s="211"/>
      <c r="BE416" s="211"/>
      <c r="BF416" s="211"/>
      <c r="BG416" s="211"/>
      <c r="BH416" s="211"/>
    </row>
    <row r="417" spans="1:60" outlineLevel="1" x14ac:dyDescent="0.2">
      <c r="A417" s="235"/>
      <c r="B417" s="220"/>
      <c r="C417" s="254" t="s">
        <v>180</v>
      </c>
      <c r="D417" s="223"/>
      <c r="E417" s="227"/>
      <c r="F417" s="232"/>
      <c r="G417" s="232"/>
      <c r="H417" s="233"/>
      <c r="I417" s="237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211"/>
      <c r="U417" s="211"/>
      <c r="V417" s="211"/>
      <c r="W417" s="211"/>
      <c r="X417" s="211"/>
      <c r="Y417" s="211"/>
      <c r="Z417" s="211"/>
      <c r="AA417" s="211"/>
      <c r="AB417" s="211"/>
      <c r="AC417" s="211"/>
      <c r="AD417" s="211"/>
      <c r="AE417" s="211"/>
      <c r="AF417" s="211"/>
      <c r="AG417" s="211"/>
      <c r="AH417" s="211"/>
      <c r="AI417" s="211"/>
      <c r="AJ417" s="211"/>
      <c r="AK417" s="211"/>
      <c r="AL417" s="211"/>
      <c r="AM417" s="211"/>
      <c r="AN417" s="211"/>
      <c r="AO417" s="211"/>
      <c r="AP417" s="211"/>
      <c r="AQ417" s="211"/>
      <c r="AR417" s="211"/>
      <c r="AS417" s="211"/>
      <c r="AT417" s="211"/>
      <c r="AU417" s="211"/>
      <c r="AV417" s="211"/>
      <c r="AW417" s="211"/>
      <c r="AX417" s="211"/>
      <c r="AY417" s="211"/>
      <c r="AZ417" s="211"/>
      <c r="BA417" s="211"/>
      <c r="BB417" s="211"/>
      <c r="BC417" s="211"/>
      <c r="BD417" s="211"/>
      <c r="BE417" s="211"/>
      <c r="BF417" s="211"/>
      <c r="BG417" s="211"/>
      <c r="BH417" s="211"/>
    </row>
    <row r="418" spans="1:60" outlineLevel="1" x14ac:dyDescent="0.2">
      <c r="A418" s="235"/>
      <c r="B418" s="220"/>
      <c r="C418" s="255" t="s">
        <v>153</v>
      </c>
      <c r="D418" s="224"/>
      <c r="E418" s="228"/>
      <c r="F418" s="232"/>
      <c r="G418" s="232"/>
      <c r="H418" s="233"/>
      <c r="I418" s="237"/>
      <c r="J418" s="211"/>
      <c r="K418" s="211"/>
      <c r="L418" s="211"/>
      <c r="M418" s="211"/>
      <c r="N418" s="211"/>
      <c r="O418" s="211"/>
      <c r="P418" s="211"/>
      <c r="Q418" s="211"/>
      <c r="R418" s="211"/>
      <c r="S418" s="211"/>
      <c r="T418" s="211"/>
      <c r="U418" s="211"/>
      <c r="V418" s="211"/>
      <c r="W418" s="211"/>
      <c r="X418" s="211"/>
      <c r="Y418" s="211"/>
      <c r="Z418" s="211"/>
      <c r="AA418" s="211"/>
      <c r="AB418" s="211"/>
      <c r="AC418" s="211"/>
      <c r="AD418" s="211"/>
      <c r="AE418" s="211"/>
      <c r="AF418" s="211"/>
      <c r="AG418" s="211"/>
      <c r="AH418" s="211"/>
      <c r="AI418" s="211"/>
      <c r="AJ418" s="211"/>
      <c r="AK418" s="211"/>
      <c r="AL418" s="211"/>
      <c r="AM418" s="211"/>
      <c r="AN418" s="211"/>
      <c r="AO418" s="211"/>
      <c r="AP418" s="211"/>
      <c r="AQ418" s="211"/>
      <c r="AR418" s="211"/>
      <c r="AS418" s="211"/>
      <c r="AT418" s="211"/>
      <c r="AU418" s="211"/>
      <c r="AV418" s="211"/>
      <c r="AW418" s="211"/>
      <c r="AX418" s="211"/>
      <c r="AY418" s="211"/>
      <c r="AZ418" s="211"/>
      <c r="BA418" s="211"/>
      <c r="BB418" s="211"/>
      <c r="BC418" s="211"/>
      <c r="BD418" s="211"/>
      <c r="BE418" s="211"/>
      <c r="BF418" s="211"/>
      <c r="BG418" s="211"/>
      <c r="BH418" s="211"/>
    </row>
    <row r="419" spans="1:60" outlineLevel="1" x14ac:dyDescent="0.2">
      <c r="A419" s="235"/>
      <c r="B419" s="220"/>
      <c r="C419" s="254" t="s">
        <v>384</v>
      </c>
      <c r="D419" s="223"/>
      <c r="E419" s="227">
        <v>4.2</v>
      </c>
      <c r="F419" s="232"/>
      <c r="G419" s="232"/>
      <c r="H419" s="233"/>
      <c r="I419" s="237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211"/>
      <c r="U419" s="211"/>
      <c r="V419" s="211"/>
      <c r="W419" s="211"/>
      <c r="X419" s="211"/>
      <c r="Y419" s="211"/>
      <c r="Z419" s="211"/>
      <c r="AA419" s="211"/>
      <c r="AB419" s="211"/>
      <c r="AC419" s="211"/>
      <c r="AD419" s="211"/>
      <c r="AE419" s="211"/>
      <c r="AF419" s="211"/>
      <c r="AG419" s="211"/>
      <c r="AH419" s="211"/>
      <c r="AI419" s="211"/>
      <c r="AJ419" s="211"/>
      <c r="AK419" s="211"/>
      <c r="AL419" s="211"/>
      <c r="AM419" s="211"/>
      <c r="AN419" s="211"/>
      <c r="AO419" s="211"/>
      <c r="AP419" s="211"/>
      <c r="AQ419" s="211"/>
      <c r="AR419" s="211"/>
      <c r="AS419" s="211"/>
      <c r="AT419" s="211"/>
      <c r="AU419" s="211"/>
      <c r="AV419" s="211"/>
      <c r="AW419" s="211"/>
      <c r="AX419" s="211"/>
      <c r="AY419" s="211"/>
      <c r="AZ419" s="211"/>
      <c r="BA419" s="211"/>
      <c r="BB419" s="211"/>
      <c r="BC419" s="211"/>
      <c r="BD419" s="211"/>
      <c r="BE419" s="211"/>
      <c r="BF419" s="211"/>
      <c r="BG419" s="211"/>
      <c r="BH419" s="211"/>
    </row>
    <row r="420" spans="1:60" outlineLevel="1" x14ac:dyDescent="0.2">
      <c r="A420" s="235"/>
      <c r="B420" s="220"/>
      <c r="C420" s="298"/>
      <c r="D420" s="299"/>
      <c r="E420" s="300"/>
      <c r="F420" s="301"/>
      <c r="G420" s="302"/>
      <c r="H420" s="233"/>
      <c r="I420" s="237"/>
      <c r="J420" s="211"/>
      <c r="K420" s="211"/>
      <c r="L420" s="211"/>
      <c r="M420" s="211"/>
      <c r="N420" s="211"/>
      <c r="O420" s="211"/>
      <c r="P420" s="211"/>
      <c r="Q420" s="211"/>
      <c r="R420" s="211"/>
      <c r="S420" s="211"/>
      <c r="T420" s="211"/>
      <c r="U420" s="211"/>
      <c r="V420" s="211"/>
      <c r="W420" s="211"/>
      <c r="X420" s="211"/>
      <c r="Y420" s="211"/>
      <c r="Z420" s="211"/>
      <c r="AA420" s="211"/>
      <c r="AB420" s="211"/>
      <c r="AC420" s="211"/>
      <c r="AD420" s="211"/>
      <c r="AE420" s="211"/>
      <c r="AF420" s="211"/>
      <c r="AG420" s="211"/>
      <c r="AH420" s="211"/>
      <c r="AI420" s="211"/>
      <c r="AJ420" s="211"/>
      <c r="AK420" s="211"/>
      <c r="AL420" s="211"/>
      <c r="AM420" s="211"/>
      <c r="AN420" s="211"/>
      <c r="AO420" s="211"/>
      <c r="AP420" s="211"/>
      <c r="AQ420" s="211"/>
      <c r="AR420" s="211"/>
      <c r="AS420" s="211"/>
      <c r="AT420" s="211"/>
      <c r="AU420" s="211"/>
      <c r="AV420" s="211"/>
      <c r="AW420" s="211"/>
      <c r="AX420" s="211"/>
      <c r="AY420" s="211"/>
      <c r="AZ420" s="211"/>
      <c r="BA420" s="211"/>
      <c r="BB420" s="211"/>
      <c r="BC420" s="211"/>
      <c r="BD420" s="211"/>
      <c r="BE420" s="211"/>
      <c r="BF420" s="211"/>
      <c r="BG420" s="211"/>
      <c r="BH420" s="211"/>
    </row>
    <row r="421" spans="1:60" outlineLevel="1" x14ac:dyDescent="0.2">
      <c r="A421" s="235">
        <v>51</v>
      </c>
      <c r="B421" s="220" t="s">
        <v>385</v>
      </c>
      <c r="C421" s="253" t="s">
        <v>386</v>
      </c>
      <c r="D421" s="222" t="s">
        <v>163</v>
      </c>
      <c r="E421" s="226">
        <v>1.8</v>
      </c>
      <c r="F421" s="231"/>
      <c r="G421" s="232">
        <f>ROUND(E421*F421,2)</f>
        <v>0</v>
      </c>
      <c r="H421" s="233"/>
      <c r="I421" s="237" t="s">
        <v>131</v>
      </c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211"/>
      <c r="U421" s="211"/>
      <c r="V421" s="211"/>
      <c r="W421" s="211"/>
      <c r="X421" s="211"/>
      <c r="Y421" s="211"/>
      <c r="Z421" s="211"/>
      <c r="AA421" s="211"/>
      <c r="AB421" s="211"/>
      <c r="AC421" s="211"/>
      <c r="AD421" s="211"/>
      <c r="AE421" s="211"/>
      <c r="AF421" s="211"/>
      <c r="AG421" s="211"/>
      <c r="AH421" s="211"/>
      <c r="AI421" s="211"/>
      <c r="AJ421" s="211"/>
      <c r="AK421" s="211"/>
      <c r="AL421" s="211"/>
      <c r="AM421" s="211">
        <v>21</v>
      </c>
      <c r="AN421" s="211"/>
      <c r="AO421" s="211"/>
      <c r="AP421" s="211"/>
      <c r="AQ421" s="211"/>
      <c r="AR421" s="211"/>
      <c r="AS421" s="211"/>
      <c r="AT421" s="211"/>
      <c r="AU421" s="211"/>
      <c r="AV421" s="211"/>
      <c r="AW421" s="211"/>
      <c r="AX421" s="211"/>
      <c r="AY421" s="211"/>
      <c r="AZ421" s="211"/>
      <c r="BA421" s="211"/>
      <c r="BB421" s="211"/>
      <c r="BC421" s="211"/>
      <c r="BD421" s="211"/>
      <c r="BE421" s="211"/>
      <c r="BF421" s="211"/>
      <c r="BG421" s="211"/>
      <c r="BH421" s="211"/>
    </row>
    <row r="422" spans="1:60" outlineLevel="1" x14ac:dyDescent="0.2">
      <c r="A422" s="235"/>
      <c r="B422" s="220"/>
      <c r="C422" s="254" t="s">
        <v>180</v>
      </c>
      <c r="D422" s="223"/>
      <c r="E422" s="227"/>
      <c r="F422" s="232"/>
      <c r="G422" s="232"/>
      <c r="H422" s="233"/>
      <c r="I422" s="237"/>
      <c r="J422" s="211"/>
      <c r="K422" s="211"/>
      <c r="L422" s="211"/>
      <c r="M422" s="211"/>
      <c r="N422" s="211"/>
      <c r="O422" s="211"/>
      <c r="P422" s="211"/>
      <c r="Q422" s="211"/>
      <c r="R422" s="211"/>
      <c r="S422" s="211"/>
      <c r="T422" s="211"/>
      <c r="U422" s="211"/>
      <c r="V422" s="211"/>
      <c r="W422" s="211"/>
      <c r="X422" s="211"/>
      <c r="Y422" s="211"/>
      <c r="Z422" s="211"/>
      <c r="AA422" s="211"/>
      <c r="AB422" s="211"/>
      <c r="AC422" s="211"/>
      <c r="AD422" s="211"/>
      <c r="AE422" s="211"/>
      <c r="AF422" s="211"/>
      <c r="AG422" s="211"/>
      <c r="AH422" s="211"/>
      <c r="AI422" s="211"/>
      <c r="AJ422" s="211"/>
      <c r="AK422" s="211"/>
      <c r="AL422" s="211"/>
      <c r="AM422" s="211"/>
      <c r="AN422" s="211"/>
      <c r="AO422" s="211"/>
      <c r="AP422" s="211"/>
      <c r="AQ422" s="211"/>
      <c r="AR422" s="211"/>
      <c r="AS422" s="211"/>
      <c r="AT422" s="211"/>
      <c r="AU422" s="211"/>
      <c r="AV422" s="211"/>
      <c r="AW422" s="211"/>
      <c r="AX422" s="211"/>
      <c r="AY422" s="211"/>
      <c r="AZ422" s="211"/>
      <c r="BA422" s="211"/>
      <c r="BB422" s="211"/>
      <c r="BC422" s="211"/>
      <c r="BD422" s="211"/>
      <c r="BE422" s="211"/>
      <c r="BF422" s="211"/>
      <c r="BG422" s="211"/>
      <c r="BH422" s="211"/>
    </row>
    <row r="423" spans="1:60" outlineLevel="1" x14ac:dyDescent="0.2">
      <c r="A423" s="235"/>
      <c r="B423" s="220"/>
      <c r="C423" s="255" t="s">
        <v>153</v>
      </c>
      <c r="D423" s="224"/>
      <c r="E423" s="228"/>
      <c r="F423" s="232"/>
      <c r="G423" s="232"/>
      <c r="H423" s="233"/>
      <c r="I423" s="237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211"/>
      <c r="U423" s="211"/>
      <c r="V423" s="211"/>
      <c r="W423" s="211"/>
      <c r="X423" s="211"/>
      <c r="Y423" s="211"/>
      <c r="Z423" s="211"/>
      <c r="AA423" s="211"/>
      <c r="AB423" s="211"/>
      <c r="AC423" s="211"/>
      <c r="AD423" s="211"/>
      <c r="AE423" s="211"/>
      <c r="AF423" s="211"/>
      <c r="AG423" s="211"/>
      <c r="AH423" s="211"/>
      <c r="AI423" s="211"/>
      <c r="AJ423" s="211"/>
      <c r="AK423" s="211"/>
      <c r="AL423" s="211"/>
      <c r="AM423" s="211"/>
      <c r="AN423" s="211"/>
      <c r="AO423" s="211"/>
      <c r="AP423" s="211"/>
      <c r="AQ423" s="211"/>
      <c r="AR423" s="211"/>
      <c r="AS423" s="211"/>
      <c r="AT423" s="211"/>
      <c r="AU423" s="211"/>
      <c r="AV423" s="211"/>
      <c r="AW423" s="211"/>
      <c r="AX423" s="211"/>
      <c r="AY423" s="211"/>
      <c r="AZ423" s="211"/>
      <c r="BA423" s="211"/>
      <c r="BB423" s="211"/>
      <c r="BC423" s="211"/>
      <c r="BD423" s="211"/>
      <c r="BE423" s="211"/>
      <c r="BF423" s="211"/>
      <c r="BG423" s="211"/>
      <c r="BH423" s="211"/>
    </row>
    <row r="424" spans="1:60" outlineLevel="1" x14ac:dyDescent="0.2">
      <c r="A424" s="235"/>
      <c r="B424" s="220"/>
      <c r="C424" s="254" t="s">
        <v>257</v>
      </c>
      <c r="D424" s="223"/>
      <c r="E424" s="227">
        <v>1.8</v>
      </c>
      <c r="F424" s="232"/>
      <c r="G424" s="232"/>
      <c r="H424" s="233"/>
      <c r="I424" s="237"/>
      <c r="J424" s="211"/>
      <c r="K424" s="211"/>
      <c r="L424" s="211"/>
      <c r="M424" s="211"/>
      <c r="N424" s="211"/>
      <c r="O424" s="211"/>
      <c r="P424" s="211"/>
      <c r="Q424" s="211"/>
      <c r="R424" s="211"/>
      <c r="S424" s="211"/>
      <c r="T424" s="211"/>
      <c r="U424" s="211"/>
      <c r="V424" s="211"/>
      <c r="W424" s="211"/>
      <c r="X424" s="211"/>
      <c r="Y424" s="211"/>
      <c r="Z424" s="211"/>
      <c r="AA424" s="211"/>
      <c r="AB424" s="211"/>
      <c r="AC424" s="211"/>
      <c r="AD424" s="211"/>
      <c r="AE424" s="211"/>
      <c r="AF424" s="211"/>
      <c r="AG424" s="211"/>
      <c r="AH424" s="211"/>
      <c r="AI424" s="211"/>
      <c r="AJ424" s="211"/>
      <c r="AK424" s="211"/>
      <c r="AL424" s="211"/>
      <c r="AM424" s="211"/>
      <c r="AN424" s="211"/>
      <c r="AO424" s="211"/>
      <c r="AP424" s="211"/>
      <c r="AQ424" s="211"/>
      <c r="AR424" s="211"/>
      <c r="AS424" s="211"/>
      <c r="AT424" s="211"/>
      <c r="AU424" s="211"/>
      <c r="AV424" s="211"/>
      <c r="AW424" s="211"/>
      <c r="AX424" s="211"/>
      <c r="AY424" s="211"/>
      <c r="AZ424" s="211"/>
      <c r="BA424" s="211"/>
      <c r="BB424" s="211"/>
      <c r="BC424" s="211"/>
      <c r="BD424" s="211"/>
      <c r="BE424" s="211"/>
      <c r="BF424" s="211"/>
      <c r="BG424" s="211"/>
      <c r="BH424" s="211"/>
    </row>
    <row r="425" spans="1:60" outlineLevel="1" x14ac:dyDescent="0.2">
      <c r="A425" s="235"/>
      <c r="B425" s="220"/>
      <c r="C425" s="298"/>
      <c r="D425" s="299"/>
      <c r="E425" s="300"/>
      <c r="F425" s="301"/>
      <c r="G425" s="302"/>
      <c r="H425" s="233"/>
      <c r="I425" s="237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211"/>
      <c r="U425" s="211"/>
      <c r="V425" s="211"/>
      <c r="W425" s="211"/>
      <c r="X425" s="211"/>
      <c r="Y425" s="211"/>
      <c r="Z425" s="211"/>
      <c r="AA425" s="211"/>
      <c r="AB425" s="211"/>
      <c r="AC425" s="211"/>
      <c r="AD425" s="211"/>
      <c r="AE425" s="211"/>
      <c r="AF425" s="211"/>
      <c r="AG425" s="211"/>
      <c r="AH425" s="211"/>
      <c r="AI425" s="211"/>
      <c r="AJ425" s="211"/>
      <c r="AK425" s="211"/>
      <c r="AL425" s="211"/>
      <c r="AM425" s="211"/>
      <c r="AN425" s="211"/>
      <c r="AO425" s="211"/>
      <c r="AP425" s="211"/>
      <c r="AQ425" s="211"/>
      <c r="AR425" s="211"/>
      <c r="AS425" s="211"/>
      <c r="AT425" s="211"/>
      <c r="AU425" s="211"/>
      <c r="AV425" s="211"/>
      <c r="AW425" s="211"/>
      <c r="AX425" s="211"/>
      <c r="AY425" s="211"/>
      <c r="AZ425" s="211"/>
      <c r="BA425" s="211"/>
      <c r="BB425" s="211"/>
      <c r="BC425" s="211"/>
      <c r="BD425" s="211"/>
      <c r="BE425" s="211"/>
      <c r="BF425" s="211"/>
      <c r="BG425" s="211"/>
      <c r="BH425" s="211"/>
    </row>
    <row r="426" spans="1:60" outlineLevel="1" x14ac:dyDescent="0.2">
      <c r="A426" s="235">
        <v>52</v>
      </c>
      <c r="B426" s="220" t="s">
        <v>387</v>
      </c>
      <c r="C426" s="253" t="s">
        <v>388</v>
      </c>
      <c r="D426" s="222" t="s">
        <v>191</v>
      </c>
      <c r="E426" s="226">
        <v>4.2</v>
      </c>
      <c r="F426" s="231"/>
      <c r="G426" s="232">
        <f>ROUND(E426*F426,2)</f>
        <v>0</v>
      </c>
      <c r="H426" s="233"/>
      <c r="I426" s="237" t="s">
        <v>131</v>
      </c>
      <c r="J426" s="211"/>
      <c r="K426" s="211"/>
      <c r="L426" s="211"/>
      <c r="M426" s="211"/>
      <c r="N426" s="211"/>
      <c r="O426" s="211"/>
      <c r="P426" s="211"/>
      <c r="Q426" s="211"/>
      <c r="R426" s="211"/>
      <c r="S426" s="211"/>
      <c r="T426" s="211"/>
      <c r="U426" s="211"/>
      <c r="V426" s="211"/>
      <c r="W426" s="211"/>
      <c r="X426" s="211"/>
      <c r="Y426" s="211"/>
      <c r="Z426" s="211"/>
      <c r="AA426" s="211"/>
      <c r="AB426" s="211"/>
      <c r="AC426" s="211"/>
      <c r="AD426" s="211"/>
      <c r="AE426" s="211"/>
      <c r="AF426" s="211"/>
      <c r="AG426" s="211"/>
      <c r="AH426" s="211"/>
      <c r="AI426" s="211"/>
      <c r="AJ426" s="211"/>
      <c r="AK426" s="211"/>
      <c r="AL426" s="211"/>
      <c r="AM426" s="211">
        <v>21</v>
      </c>
      <c r="AN426" s="211"/>
      <c r="AO426" s="211"/>
      <c r="AP426" s="211"/>
      <c r="AQ426" s="211"/>
      <c r="AR426" s="211"/>
      <c r="AS426" s="211"/>
      <c r="AT426" s="211"/>
      <c r="AU426" s="211"/>
      <c r="AV426" s="211"/>
      <c r="AW426" s="211"/>
      <c r="AX426" s="211"/>
      <c r="AY426" s="211"/>
      <c r="AZ426" s="211"/>
      <c r="BA426" s="211"/>
      <c r="BB426" s="211"/>
      <c r="BC426" s="211"/>
      <c r="BD426" s="211"/>
      <c r="BE426" s="211"/>
      <c r="BF426" s="211"/>
      <c r="BG426" s="211"/>
      <c r="BH426" s="211"/>
    </row>
    <row r="427" spans="1:60" outlineLevel="1" x14ac:dyDescent="0.2">
      <c r="A427" s="235"/>
      <c r="B427" s="220"/>
      <c r="C427" s="254" t="s">
        <v>326</v>
      </c>
      <c r="D427" s="223"/>
      <c r="E427" s="227"/>
      <c r="F427" s="232"/>
      <c r="G427" s="232"/>
      <c r="H427" s="233"/>
      <c r="I427" s="237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211"/>
      <c r="U427" s="211"/>
      <c r="V427" s="211"/>
      <c r="W427" s="211"/>
      <c r="X427" s="211"/>
      <c r="Y427" s="211"/>
      <c r="Z427" s="211"/>
      <c r="AA427" s="211"/>
      <c r="AB427" s="211"/>
      <c r="AC427" s="211"/>
      <c r="AD427" s="211"/>
      <c r="AE427" s="211"/>
      <c r="AF427" s="211"/>
      <c r="AG427" s="211"/>
      <c r="AH427" s="211"/>
      <c r="AI427" s="211"/>
      <c r="AJ427" s="211"/>
      <c r="AK427" s="211"/>
      <c r="AL427" s="211"/>
      <c r="AM427" s="211"/>
      <c r="AN427" s="211"/>
      <c r="AO427" s="211"/>
      <c r="AP427" s="211"/>
      <c r="AQ427" s="211"/>
      <c r="AR427" s="211"/>
      <c r="AS427" s="211"/>
      <c r="AT427" s="211"/>
      <c r="AU427" s="211"/>
      <c r="AV427" s="211"/>
      <c r="AW427" s="211"/>
      <c r="AX427" s="211"/>
      <c r="AY427" s="211"/>
      <c r="AZ427" s="211"/>
      <c r="BA427" s="211"/>
      <c r="BB427" s="211"/>
      <c r="BC427" s="211"/>
      <c r="BD427" s="211"/>
      <c r="BE427" s="211"/>
      <c r="BF427" s="211"/>
      <c r="BG427" s="211"/>
      <c r="BH427" s="211"/>
    </row>
    <row r="428" spans="1:60" outlineLevel="1" x14ac:dyDescent="0.2">
      <c r="A428" s="235"/>
      <c r="B428" s="220"/>
      <c r="C428" s="254" t="s">
        <v>327</v>
      </c>
      <c r="D428" s="223"/>
      <c r="E428" s="227"/>
      <c r="F428" s="232"/>
      <c r="G428" s="232"/>
      <c r="H428" s="233"/>
      <c r="I428" s="237"/>
      <c r="J428" s="211"/>
      <c r="K428" s="211"/>
      <c r="L428" s="211"/>
      <c r="M428" s="211"/>
      <c r="N428" s="211"/>
      <c r="O428" s="211"/>
      <c r="P428" s="211"/>
      <c r="Q428" s="211"/>
      <c r="R428" s="211"/>
      <c r="S428" s="211"/>
      <c r="T428" s="211"/>
      <c r="U428" s="211"/>
      <c r="V428" s="211"/>
      <c r="W428" s="211"/>
      <c r="X428" s="211"/>
      <c r="Y428" s="211"/>
      <c r="Z428" s="211"/>
      <c r="AA428" s="211"/>
      <c r="AB428" s="211"/>
      <c r="AC428" s="211"/>
      <c r="AD428" s="211"/>
      <c r="AE428" s="211"/>
      <c r="AF428" s="211"/>
      <c r="AG428" s="211"/>
      <c r="AH428" s="211"/>
      <c r="AI428" s="211"/>
      <c r="AJ428" s="211"/>
      <c r="AK428" s="211"/>
      <c r="AL428" s="211"/>
      <c r="AM428" s="211"/>
      <c r="AN428" s="211"/>
      <c r="AO428" s="211"/>
      <c r="AP428" s="211"/>
      <c r="AQ428" s="211"/>
      <c r="AR428" s="211"/>
      <c r="AS428" s="211"/>
      <c r="AT428" s="211"/>
      <c r="AU428" s="211"/>
      <c r="AV428" s="211"/>
      <c r="AW428" s="211"/>
      <c r="AX428" s="211"/>
      <c r="AY428" s="211"/>
      <c r="AZ428" s="211"/>
      <c r="BA428" s="211"/>
      <c r="BB428" s="211"/>
      <c r="BC428" s="211"/>
      <c r="BD428" s="211"/>
      <c r="BE428" s="211"/>
      <c r="BF428" s="211"/>
      <c r="BG428" s="211"/>
      <c r="BH428" s="211"/>
    </row>
    <row r="429" spans="1:60" outlineLevel="1" x14ac:dyDescent="0.2">
      <c r="A429" s="235"/>
      <c r="B429" s="220"/>
      <c r="C429" s="254" t="s">
        <v>180</v>
      </c>
      <c r="D429" s="223"/>
      <c r="E429" s="227"/>
      <c r="F429" s="232"/>
      <c r="G429" s="232"/>
      <c r="H429" s="233"/>
      <c r="I429" s="237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211"/>
      <c r="U429" s="211"/>
      <c r="V429" s="211"/>
      <c r="W429" s="211"/>
      <c r="X429" s="211"/>
      <c r="Y429" s="211"/>
      <c r="Z429" s="211"/>
      <c r="AA429" s="211"/>
      <c r="AB429" s="211"/>
      <c r="AC429" s="211"/>
      <c r="AD429" s="211"/>
      <c r="AE429" s="211"/>
      <c r="AF429" s="211"/>
      <c r="AG429" s="211"/>
      <c r="AH429" s="211"/>
      <c r="AI429" s="211"/>
      <c r="AJ429" s="211"/>
      <c r="AK429" s="211"/>
      <c r="AL429" s="211"/>
      <c r="AM429" s="211"/>
      <c r="AN429" s="211"/>
      <c r="AO429" s="211"/>
      <c r="AP429" s="211"/>
      <c r="AQ429" s="211"/>
      <c r="AR429" s="211"/>
      <c r="AS429" s="211"/>
      <c r="AT429" s="211"/>
      <c r="AU429" s="211"/>
      <c r="AV429" s="211"/>
      <c r="AW429" s="211"/>
      <c r="AX429" s="211"/>
      <c r="AY429" s="211"/>
      <c r="AZ429" s="211"/>
      <c r="BA429" s="211"/>
      <c r="BB429" s="211"/>
      <c r="BC429" s="211"/>
      <c r="BD429" s="211"/>
      <c r="BE429" s="211"/>
      <c r="BF429" s="211"/>
      <c r="BG429" s="211"/>
      <c r="BH429" s="211"/>
    </row>
    <row r="430" spans="1:60" outlineLevel="1" x14ac:dyDescent="0.2">
      <c r="A430" s="235"/>
      <c r="B430" s="220"/>
      <c r="C430" s="255" t="s">
        <v>153</v>
      </c>
      <c r="D430" s="224"/>
      <c r="E430" s="228"/>
      <c r="F430" s="232"/>
      <c r="G430" s="232"/>
      <c r="H430" s="233"/>
      <c r="I430" s="237"/>
      <c r="J430" s="211"/>
      <c r="K430" s="211"/>
      <c r="L430" s="211"/>
      <c r="M430" s="211"/>
      <c r="N430" s="211"/>
      <c r="O430" s="211"/>
      <c r="P430" s="211"/>
      <c r="Q430" s="211"/>
      <c r="R430" s="211"/>
      <c r="S430" s="211"/>
      <c r="T430" s="211"/>
      <c r="U430" s="211"/>
      <c r="V430" s="211"/>
      <c r="W430" s="211"/>
      <c r="X430" s="211"/>
      <c r="Y430" s="211"/>
      <c r="Z430" s="211"/>
      <c r="AA430" s="211"/>
      <c r="AB430" s="211"/>
      <c r="AC430" s="211"/>
      <c r="AD430" s="211"/>
      <c r="AE430" s="211"/>
      <c r="AF430" s="211"/>
      <c r="AG430" s="211"/>
      <c r="AH430" s="211"/>
      <c r="AI430" s="211"/>
      <c r="AJ430" s="211"/>
      <c r="AK430" s="211"/>
      <c r="AL430" s="211"/>
      <c r="AM430" s="211"/>
      <c r="AN430" s="211"/>
      <c r="AO430" s="211"/>
      <c r="AP430" s="211"/>
      <c r="AQ430" s="211"/>
      <c r="AR430" s="211"/>
      <c r="AS430" s="211"/>
      <c r="AT430" s="211"/>
      <c r="AU430" s="211"/>
      <c r="AV430" s="211"/>
      <c r="AW430" s="211"/>
      <c r="AX430" s="211"/>
      <c r="AY430" s="211"/>
      <c r="AZ430" s="211"/>
      <c r="BA430" s="211"/>
      <c r="BB430" s="211"/>
      <c r="BC430" s="211"/>
      <c r="BD430" s="211"/>
      <c r="BE430" s="211"/>
      <c r="BF430" s="211"/>
      <c r="BG430" s="211"/>
      <c r="BH430" s="211"/>
    </row>
    <row r="431" spans="1:60" outlineLevel="1" x14ac:dyDescent="0.2">
      <c r="A431" s="235"/>
      <c r="B431" s="220"/>
      <c r="C431" s="254" t="s">
        <v>384</v>
      </c>
      <c r="D431" s="223"/>
      <c r="E431" s="227">
        <v>4.2</v>
      </c>
      <c r="F431" s="232"/>
      <c r="G431" s="232"/>
      <c r="H431" s="233"/>
      <c r="I431" s="237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211"/>
      <c r="U431" s="211"/>
      <c r="V431" s="211"/>
      <c r="W431" s="211"/>
      <c r="X431" s="211"/>
      <c r="Y431" s="211"/>
      <c r="Z431" s="211"/>
      <c r="AA431" s="211"/>
      <c r="AB431" s="211"/>
      <c r="AC431" s="211"/>
      <c r="AD431" s="211"/>
      <c r="AE431" s="211"/>
      <c r="AF431" s="211"/>
      <c r="AG431" s="211"/>
      <c r="AH431" s="211"/>
      <c r="AI431" s="211"/>
      <c r="AJ431" s="211"/>
      <c r="AK431" s="211"/>
      <c r="AL431" s="211"/>
      <c r="AM431" s="211"/>
      <c r="AN431" s="211"/>
      <c r="AO431" s="211"/>
      <c r="AP431" s="211"/>
      <c r="AQ431" s="211"/>
      <c r="AR431" s="211"/>
      <c r="AS431" s="211"/>
      <c r="AT431" s="211"/>
      <c r="AU431" s="211"/>
      <c r="AV431" s="211"/>
      <c r="AW431" s="211"/>
      <c r="AX431" s="211"/>
      <c r="AY431" s="211"/>
      <c r="AZ431" s="211"/>
      <c r="BA431" s="211"/>
      <c r="BB431" s="211"/>
      <c r="BC431" s="211"/>
      <c r="BD431" s="211"/>
      <c r="BE431" s="211"/>
      <c r="BF431" s="211"/>
      <c r="BG431" s="211"/>
      <c r="BH431" s="211"/>
    </row>
    <row r="432" spans="1:60" outlineLevel="1" x14ac:dyDescent="0.2">
      <c r="A432" s="235"/>
      <c r="B432" s="220"/>
      <c r="C432" s="298"/>
      <c r="D432" s="299"/>
      <c r="E432" s="300"/>
      <c r="F432" s="301"/>
      <c r="G432" s="302"/>
      <c r="H432" s="233"/>
      <c r="I432" s="237"/>
      <c r="J432" s="211"/>
      <c r="K432" s="211"/>
      <c r="L432" s="211"/>
      <c r="M432" s="211"/>
      <c r="N432" s="211"/>
      <c r="O432" s="211"/>
      <c r="P432" s="211"/>
      <c r="Q432" s="211"/>
      <c r="R432" s="211"/>
      <c r="S432" s="211"/>
      <c r="T432" s="211"/>
      <c r="U432" s="211"/>
      <c r="V432" s="211"/>
      <c r="W432" s="211"/>
      <c r="X432" s="211"/>
      <c r="Y432" s="211"/>
      <c r="Z432" s="211"/>
      <c r="AA432" s="211"/>
      <c r="AB432" s="211"/>
      <c r="AC432" s="211"/>
      <c r="AD432" s="211"/>
      <c r="AE432" s="211"/>
      <c r="AF432" s="211"/>
      <c r="AG432" s="211"/>
      <c r="AH432" s="211"/>
      <c r="AI432" s="211"/>
      <c r="AJ432" s="211"/>
      <c r="AK432" s="211"/>
      <c r="AL432" s="211"/>
      <c r="AM432" s="211"/>
      <c r="AN432" s="211"/>
      <c r="AO432" s="211"/>
      <c r="AP432" s="211"/>
      <c r="AQ432" s="211"/>
      <c r="AR432" s="211"/>
      <c r="AS432" s="211"/>
      <c r="AT432" s="211"/>
      <c r="AU432" s="211"/>
      <c r="AV432" s="211"/>
      <c r="AW432" s="211"/>
      <c r="AX432" s="211"/>
      <c r="AY432" s="211"/>
      <c r="AZ432" s="211"/>
      <c r="BA432" s="211"/>
      <c r="BB432" s="211"/>
      <c r="BC432" s="211"/>
      <c r="BD432" s="211"/>
      <c r="BE432" s="211"/>
      <c r="BF432" s="211"/>
      <c r="BG432" s="211"/>
      <c r="BH432" s="211"/>
    </row>
    <row r="433" spans="1:60" outlineLevel="1" x14ac:dyDescent="0.2">
      <c r="A433" s="235">
        <v>53</v>
      </c>
      <c r="B433" s="220" t="s">
        <v>389</v>
      </c>
      <c r="C433" s="253" t="s">
        <v>390</v>
      </c>
      <c r="D433" s="222" t="s">
        <v>163</v>
      </c>
      <c r="E433" s="226">
        <v>1.8</v>
      </c>
      <c r="F433" s="231"/>
      <c r="G433" s="232">
        <f>ROUND(E433*F433,2)</f>
        <v>0</v>
      </c>
      <c r="H433" s="233" t="s">
        <v>325</v>
      </c>
      <c r="I433" s="237" t="s">
        <v>149</v>
      </c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211"/>
      <c r="U433" s="211"/>
      <c r="V433" s="211"/>
      <c r="W433" s="211"/>
      <c r="X433" s="211"/>
      <c r="Y433" s="211"/>
      <c r="Z433" s="211"/>
      <c r="AA433" s="211"/>
      <c r="AB433" s="211"/>
      <c r="AC433" s="211"/>
      <c r="AD433" s="211"/>
      <c r="AE433" s="211"/>
      <c r="AF433" s="211"/>
      <c r="AG433" s="211"/>
      <c r="AH433" s="211"/>
      <c r="AI433" s="211"/>
      <c r="AJ433" s="211"/>
      <c r="AK433" s="211"/>
      <c r="AL433" s="211"/>
      <c r="AM433" s="211">
        <v>21</v>
      </c>
      <c r="AN433" s="211"/>
      <c r="AO433" s="211"/>
      <c r="AP433" s="211"/>
      <c r="AQ433" s="211"/>
      <c r="AR433" s="211"/>
      <c r="AS433" s="211"/>
      <c r="AT433" s="211"/>
      <c r="AU433" s="211"/>
      <c r="AV433" s="211"/>
      <c r="AW433" s="211"/>
      <c r="AX433" s="211"/>
      <c r="AY433" s="211"/>
      <c r="AZ433" s="211"/>
      <c r="BA433" s="211"/>
      <c r="BB433" s="211"/>
      <c r="BC433" s="211"/>
      <c r="BD433" s="211"/>
      <c r="BE433" s="211"/>
      <c r="BF433" s="211"/>
      <c r="BG433" s="211"/>
      <c r="BH433" s="211"/>
    </row>
    <row r="434" spans="1:60" outlineLevel="1" x14ac:dyDescent="0.2">
      <c r="A434" s="235"/>
      <c r="B434" s="220"/>
      <c r="C434" s="254" t="s">
        <v>326</v>
      </c>
      <c r="D434" s="223"/>
      <c r="E434" s="227"/>
      <c r="F434" s="232"/>
      <c r="G434" s="232"/>
      <c r="H434" s="233"/>
      <c r="I434" s="237"/>
      <c r="J434" s="211"/>
      <c r="K434" s="211"/>
      <c r="L434" s="211"/>
      <c r="M434" s="211"/>
      <c r="N434" s="211"/>
      <c r="O434" s="211"/>
      <c r="P434" s="211"/>
      <c r="Q434" s="211"/>
      <c r="R434" s="211"/>
      <c r="S434" s="211"/>
      <c r="T434" s="211"/>
      <c r="U434" s="211"/>
      <c r="V434" s="211"/>
      <c r="W434" s="211"/>
      <c r="X434" s="211"/>
      <c r="Y434" s="211"/>
      <c r="Z434" s="211"/>
      <c r="AA434" s="211"/>
      <c r="AB434" s="211"/>
      <c r="AC434" s="211"/>
      <c r="AD434" s="211"/>
      <c r="AE434" s="211"/>
      <c r="AF434" s="211"/>
      <c r="AG434" s="211"/>
      <c r="AH434" s="211"/>
      <c r="AI434" s="211"/>
      <c r="AJ434" s="211"/>
      <c r="AK434" s="211"/>
      <c r="AL434" s="211"/>
      <c r="AM434" s="211"/>
      <c r="AN434" s="211"/>
      <c r="AO434" s="211"/>
      <c r="AP434" s="211"/>
      <c r="AQ434" s="211"/>
      <c r="AR434" s="211"/>
      <c r="AS434" s="211"/>
      <c r="AT434" s="211"/>
      <c r="AU434" s="211"/>
      <c r="AV434" s="211"/>
      <c r="AW434" s="211"/>
      <c r="AX434" s="211"/>
      <c r="AY434" s="211"/>
      <c r="AZ434" s="211"/>
      <c r="BA434" s="211"/>
      <c r="BB434" s="211"/>
      <c r="BC434" s="211"/>
      <c r="BD434" s="211"/>
      <c r="BE434" s="211"/>
      <c r="BF434" s="211"/>
      <c r="BG434" s="211"/>
      <c r="BH434" s="211"/>
    </row>
    <row r="435" spans="1:60" outlineLevel="1" x14ac:dyDescent="0.2">
      <c r="A435" s="235"/>
      <c r="B435" s="220"/>
      <c r="C435" s="254" t="s">
        <v>327</v>
      </c>
      <c r="D435" s="223"/>
      <c r="E435" s="227"/>
      <c r="F435" s="232"/>
      <c r="G435" s="232"/>
      <c r="H435" s="233"/>
      <c r="I435" s="237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211"/>
      <c r="U435" s="211"/>
      <c r="V435" s="211"/>
      <c r="W435" s="211"/>
      <c r="X435" s="211"/>
      <c r="Y435" s="211"/>
      <c r="Z435" s="211"/>
      <c r="AA435" s="211"/>
      <c r="AB435" s="211"/>
      <c r="AC435" s="211"/>
      <c r="AD435" s="211"/>
      <c r="AE435" s="211"/>
      <c r="AF435" s="211"/>
      <c r="AG435" s="211"/>
      <c r="AH435" s="211"/>
      <c r="AI435" s="211"/>
      <c r="AJ435" s="211"/>
      <c r="AK435" s="211"/>
      <c r="AL435" s="211"/>
      <c r="AM435" s="211"/>
      <c r="AN435" s="211"/>
      <c r="AO435" s="211"/>
      <c r="AP435" s="211"/>
      <c r="AQ435" s="211"/>
      <c r="AR435" s="211"/>
      <c r="AS435" s="211"/>
      <c r="AT435" s="211"/>
      <c r="AU435" s="211"/>
      <c r="AV435" s="211"/>
      <c r="AW435" s="211"/>
      <c r="AX435" s="211"/>
      <c r="AY435" s="211"/>
      <c r="AZ435" s="211"/>
      <c r="BA435" s="211"/>
      <c r="BB435" s="211"/>
      <c r="BC435" s="211"/>
      <c r="BD435" s="211"/>
      <c r="BE435" s="211"/>
      <c r="BF435" s="211"/>
      <c r="BG435" s="211"/>
      <c r="BH435" s="211"/>
    </row>
    <row r="436" spans="1:60" outlineLevel="1" x14ac:dyDescent="0.2">
      <c r="A436" s="235"/>
      <c r="B436" s="220"/>
      <c r="C436" s="254" t="s">
        <v>180</v>
      </c>
      <c r="D436" s="223"/>
      <c r="E436" s="227"/>
      <c r="F436" s="232"/>
      <c r="G436" s="232"/>
      <c r="H436" s="233"/>
      <c r="I436" s="237"/>
      <c r="J436" s="211"/>
      <c r="K436" s="211"/>
      <c r="L436" s="211"/>
      <c r="M436" s="211"/>
      <c r="N436" s="211"/>
      <c r="O436" s="211"/>
      <c r="P436" s="211"/>
      <c r="Q436" s="211"/>
      <c r="R436" s="211"/>
      <c r="S436" s="211"/>
      <c r="T436" s="211"/>
      <c r="U436" s="211"/>
      <c r="V436" s="211"/>
      <c r="W436" s="211"/>
      <c r="X436" s="211"/>
      <c r="Y436" s="211"/>
      <c r="Z436" s="211"/>
      <c r="AA436" s="211"/>
      <c r="AB436" s="211"/>
      <c r="AC436" s="211"/>
      <c r="AD436" s="211"/>
      <c r="AE436" s="211"/>
      <c r="AF436" s="211"/>
      <c r="AG436" s="211"/>
      <c r="AH436" s="211"/>
      <c r="AI436" s="211"/>
      <c r="AJ436" s="211"/>
      <c r="AK436" s="211"/>
      <c r="AL436" s="211"/>
      <c r="AM436" s="211"/>
      <c r="AN436" s="211"/>
      <c r="AO436" s="211"/>
      <c r="AP436" s="211"/>
      <c r="AQ436" s="211"/>
      <c r="AR436" s="211"/>
      <c r="AS436" s="211"/>
      <c r="AT436" s="211"/>
      <c r="AU436" s="211"/>
      <c r="AV436" s="211"/>
      <c r="AW436" s="211"/>
      <c r="AX436" s="211"/>
      <c r="AY436" s="211"/>
      <c r="AZ436" s="211"/>
      <c r="BA436" s="211"/>
      <c r="BB436" s="211"/>
      <c r="BC436" s="211"/>
      <c r="BD436" s="211"/>
      <c r="BE436" s="211"/>
      <c r="BF436" s="211"/>
      <c r="BG436" s="211"/>
      <c r="BH436" s="211"/>
    </row>
    <row r="437" spans="1:60" outlineLevel="1" x14ac:dyDescent="0.2">
      <c r="A437" s="235"/>
      <c r="B437" s="220"/>
      <c r="C437" s="255" t="s">
        <v>153</v>
      </c>
      <c r="D437" s="224"/>
      <c r="E437" s="228"/>
      <c r="F437" s="232"/>
      <c r="G437" s="232"/>
      <c r="H437" s="233"/>
      <c r="I437" s="237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211"/>
      <c r="U437" s="211"/>
      <c r="V437" s="211"/>
      <c r="W437" s="211"/>
      <c r="X437" s="211"/>
      <c r="Y437" s="211"/>
      <c r="Z437" s="211"/>
      <c r="AA437" s="211"/>
      <c r="AB437" s="211"/>
      <c r="AC437" s="211"/>
      <c r="AD437" s="211"/>
      <c r="AE437" s="211"/>
      <c r="AF437" s="211"/>
      <c r="AG437" s="211"/>
      <c r="AH437" s="211"/>
      <c r="AI437" s="211"/>
      <c r="AJ437" s="211"/>
      <c r="AK437" s="211"/>
      <c r="AL437" s="211"/>
      <c r="AM437" s="211"/>
      <c r="AN437" s="211"/>
      <c r="AO437" s="211"/>
      <c r="AP437" s="211"/>
      <c r="AQ437" s="211"/>
      <c r="AR437" s="211"/>
      <c r="AS437" s="211"/>
      <c r="AT437" s="211"/>
      <c r="AU437" s="211"/>
      <c r="AV437" s="211"/>
      <c r="AW437" s="211"/>
      <c r="AX437" s="211"/>
      <c r="AY437" s="211"/>
      <c r="AZ437" s="211"/>
      <c r="BA437" s="211"/>
      <c r="BB437" s="211"/>
      <c r="BC437" s="211"/>
      <c r="BD437" s="211"/>
      <c r="BE437" s="211"/>
      <c r="BF437" s="211"/>
      <c r="BG437" s="211"/>
      <c r="BH437" s="211"/>
    </row>
    <row r="438" spans="1:60" outlineLevel="1" x14ac:dyDescent="0.2">
      <c r="A438" s="235"/>
      <c r="B438" s="220"/>
      <c r="C438" s="254" t="s">
        <v>257</v>
      </c>
      <c r="D438" s="223"/>
      <c r="E438" s="227">
        <v>1.8</v>
      </c>
      <c r="F438" s="232"/>
      <c r="G438" s="232"/>
      <c r="H438" s="233"/>
      <c r="I438" s="237"/>
      <c r="J438" s="211"/>
      <c r="K438" s="211"/>
      <c r="L438" s="211"/>
      <c r="M438" s="211"/>
      <c r="N438" s="211"/>
      <c r="O438" s="211"/>
      <c r="P438" s="211"/>
      <c r="Q438" s="211"/>
      <c r="R438" s="211"/>
      <c r="S438" s="211"/>
      <c r="T438" s="211"/>
      <c r="U438" s="211"/>
      <c r="V438" s="211"/>
      <c r="W438" s="211"/>
      <c r="X438" s="211"/>
      <c r="Y438" s="211"/>
      <c r="Z438" s="211"/>
      <c r="AA438" s="211"/>
      <c r="AB438" s="211"/>
      <c r="AC438" s="211"/>
      <c r="AD438" s="211"/>
      <c r="AE438" s="211"/>
      <c r="AF438" s="211"/>
      <c r="AG438" s="211"/>
      <c r="AH438" s="211"/>
      <c r="AI438" s="211"/>
      <c r="AJ438" s="211"/>
      <c r="AK438" s="211"/>
      <c r="AL438" s="211"/>
      <c r="AM438" s="211"/>
      <c r="AN438" s="211"/>
      <c r="AO438" s="211"/>
      <c r="AP438" s="211"/>
      <c r="AQ438" s="211"/>
      <c r="AR438" s="211"/>
      <c r="AS438" s="211"/>
      <c r="AT438" s="211"/>
      <c r="AU438" s="211"/>
      <c r="AV438" s="211"/>
      <c r="AW438" s="211"/>
      <c r="AX438" s="211"/>
      <c r="AY438" s="211"/>
      <c r="AZ438" s="211"/>
      <c r="BA438" s="211"/>
      <c r="BB438" s="211"/>
      <c r="BC438" s="211"/>
      <c r="BD438" s="211"/>
      <c r="BE438" s="211"/>
      <c r="BF438" s="211"/>
      <c r="BG438" s="211"/>
      <c r="BH438" s="211"/>
    </row>
    <row r="439" spans="1:60" outlineLevel="1" x14ac:dyDescent="0.2">
      <c r="A439" s="235"/>
      <c r="B439" s="220"/>
      <c r="C439" s="298"/>
      <c r="D439" s="299"/>
      <c r="E439" s="300"/>
      <c r="F439" s="301"/>
      <c r="G439" s="302"/>
      <c r="H439" s="233"/>
      <c r="I439" s="237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211"/>
      <c r="U439" s="211"/>
      <c r="V439" s="211"/>
      <c r="W439" s="211"/>
      <c r="X439" s="211"/>
      <c r="Y439" s="211"/>
      <c r="Z439" s="211"/>
      <c r="AA439" s="211"/>
      <c r="AB439" s="211"/>
      <c r="AC439" s="211"/>
      <c r="AD439" s="211"/>
      <c r="AE439" s="211"/>
      <c r="AF439" s="211"/>
      <c r="AG439" s="211"/>
      <c r="AH439" s="211"/>
      <c r="AI439" s="211"/>
      <c r="AJ439" s="211"/>
      <c r="AK439" s="211"/>
      <c r="AL439" s="211"/>
      <c r="AM439" s="211"/>
      <c r="AN439" s="211"/>
      <c r="AO439" s="211"/>
      <c r="AP439" s="211"/>
      <c r="AQ439" s="211"/>
      <c r="AR439" s="211"/>
      <c r="AS439" s="211"/>
      <c r="AT439" s="211"/>
      <c r="AU439" s="211"/>
      <c r="AV439" s="211"/>
      <c r="AW439" s="211"/>
      <c r="AX439" s="211"/>
      <c r="AY439" s="211"/>
      <c r="AZ439" s="211"/>
      <c r="BA439" s="211"/>
      <c r="BB439" s="211"/>
      <c r="BC439" s="211"/>
      <c r="BD439" s="211"/>
      <c r="BE439" s="211"/>
      <c r="BF439" s="211"/>
      <c r="BG439" s="211"/>
      <c r="BH439" s="211"/>
    </row>
    <row r="440" spans="1:60" outlineLevel="1" x14ac:dyDescent="0.2">
      <c r="A440" s="235"/>
      <c r="B440" s="308" t="s">
        <v>391</v>
      </c>
      <c r="C440" s="309"/>
      <c r="D440" s="310"/>
      <c r="E440" s="311"/>
      <c r="F440" s="312"/>
      <c r="G440" s="313"/>
      <c r="H440" s="233"/>
      <c r="I440" s="237"/>
      <c r="J440" s="211"/>
      <c r="K440" s="211"/>
      <c r="L440" s="211"/>
      <c r="M440" s="211"/>
      <c r="N440" s="211"/>
      <c r="O440" s="211"/>
      <c r="P440" s="211"/>
      <c r="Q440" s="211"/>
      <c r="R440" s="211"/>
      <c r="S440" s="211"/>
      <c r="T440" s="211"/>
      <c r="U440" s="211"/>
      <c r="V440" s="211"/>
      <c r="W440" s="211"/>
      <c r="X440" s="211"/>
      <c r="Y440" s="211"/>
      <c r="Z440" s="211"/>
      <c r="AA440" s="211"/>
      <c r="AB440" s="211"/>
      <c r="AC440" s="211">
        <v>0</v>
      </c>
      <c r="AD440" s="211"/>
      <c r="AE440" s="211"/>
      <c r="AF440" s="211"/>
      <c r="AG440" s="211"/>
      <c r="AH440" s="211"/>
      <c r="AI440" s="211"/>
      <c r="AJ440" s="211"/>
      <c r="AK440" s="211"/>
      <c r="AL440" s="211"/>
      <c r="AM440" s="211"/>
      <c r="AN440" s="211"/>
      <c r="AO440" s="211"/>
      <c r="AP440" s="211"/>
      <c r="AQ440" s="211"/>
      <c r="AR440" s="211"/>
      <c r="AS440" s="211"/>
      <c r="AT440" s="211"/>
      <c r="AU440" s="211"/>
      <c r="AV440" s="211"/>
      <c r="AW440" s="211"/>
      <c r="AX440" s="211"/>
      <c r="AY440" s="211"/>
      <c r="AZ440" s="211"/>
      <c r="BA440" s="211"/>
      <c r="BB440" s="211"/>
      <c r="BC440" s="211"/>
      <c r="BD440" s="211"/>
      <c r="BE440" s="211"/>
      <c r="BF440" s="211"/>
      <c r="BG440" s="211"/>
      <c r="BH440" s="211"/>
    </row>
    <row r="441" spans="1:60" outlineLevel="1" x14ac:dyDescent="0.2">
      <c r="A441" s="235">
        <v>54</v>
      </c>
      <c r="B441" s="220" t="s">
        <v>392</v>
      </c>
      <c r="C441" s="253" t="s">
        <v>356</v>
      </c>
      <c r="D441" s="222" t="s">
        <v>62</v>
      </c>
      <c r="E441" s="229"/>
      <c r="F441" s="231"/>
      <c r="G441" s="232">
        <f>ROUND(E441*F441,2)</f>
        <v>0</v>
      </c>
      <c r="H441" s="233" t="s">
        <v>379</v>
      </c>
      <c r="I441" s="237" t="s">
        <v>149</v>
      </c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211"/>
      <c r="U441" s="211"/>
      <c r="V441" s="211"/>
      <c r="W441" s="211"/>
      <c r="X441" s="211"/>
      <c r="Y441" s="211"/>
      <c r="Z441" s="211"/>
      <c r="AA441" s="211"/>
      <c r="AB441" s="211"/>
      <c r="AC441" s="211"/>
      <c r="AD441" s="211"/>
      <c r="AE441" s="211"/>
      <c r="AF441" s="211"/>
      <c r="AG441" s="211"/>
      <c r="AH441" s="211"/>
      <c r="AI441" s="211"/>
      <c r="AJ441" s="211"/>
      <c r="AK441" s="211"/>
      <c r="AL441" s="211"/>
      <c r="AM441" s="211">
        <v>21</v>
      </c>
      <c r="AN441" s="211"/>
      <c r="AO441" s="211"/>
      <c r="AP441" s="211"/>
      <c r="AQ441" s="211"/>
      <c r="AR441" s="211"/>
      <c r="AS441" s="211"/>
      <c r="AT441" s="211"/>
      <c r="AU441" s="211"/>
      <c r="AV441" s="211"/>
      <c r="AW441" s="211"/>
      <c r="AX441" s="211"/>
      <c r="AY441" s="211"/>
      <c r="AZ441" s="211"/>
      <c r="BA441" s="211"/>
      <c r="BB441" s="211"/>
      <c r="BC441" s="211"/>
      <c r="BD441" s="211"/>
      <c r="BE441" s="211"/>
      <c r="BF441" s="211"/>
      <c r="BG441" s="211"/>
      <c r="BH441" s="211"/>
    </row>
    <row r="442" spans="1:60" outlineLevel="1" x14ac:dyDescent="0.2">
      <c r="A442" s="235"/>
      <c r="B442" s="220"/>
      <c r="C442" s="254" t="s">
        <v>332</v>
      </c>
      <c r="D442" s="223"/>
      <c r="E442" s="227"/>
      <c r="F442" s="232"/>
      <c r="G442" s="232"/>
      <c r="H442" s="233"/>
      <c r="I442" s="237"/>
      <c r="J442" s="211"/>
      <c r="K442" s="211"/>
      <c r="L442" s="211"/>
      <c r="M442" s="211"/>
      <c r="N442" s="211"/>
      <c r="O442" s="211"/>
      <c r="P442" s="211"/>
      <c r="Q442" s="211"/>
      <c r="R442" s="211"/>
      <c r="S442" s="211"/>
      <c r="T442" s="211"/>
      <c r="U442" s="211"/>
      <c r="V442" s="211"/>
      <c r="W442" s="211"/>
      <c r="X442" s="211"/>
      <c r="Y442" s="211"/>
      <c r="Z442" s="211"/>
      <c r="AA442" s="211"/>
      <c r="AB442" s="211"/>
      <c r="AC442" s="211"/>
      <c r="AD442" s="211"/>
      <c r="AE442" s="211"/>
      <c r="AF442" s="211"/>
      <c r="AG442" s="211"/>
      <c r="AH442" s="211"/>
      <c r="AI442" s="211"/>
      <c r="AJ442" s="211"/>
      <c r="AK442" s="211"/>
      <c r="AL442" s="211"/>
      <c r="AM442" s="211"/>
      <c r="AN442" s="211"/>
      <c r="AO442" s="211"/>
      <c r="AP442" s="211"/>
      <c r="AQ442" s="211"/>
      <c r="AR442" s="211"/>
      <c r="AS442" s="211"/>
      <c r="AT442" s="211"/>
      <c r="AU442" s="211"/>
      <c r="AV442" s="211"/>
      <c r="AW442" s="211"/>
      <c r="AX442" s="211"/>
      <c r="AY442" s="211"/>
      <c r="AZ442" s="211"/>
      <c r="BA442" s="211"/>
      <c r="BB442" s="211"/>
      <c r="BC442" s="211"/>
      <c r="BD442" s="211"/>
      <c r="BE442" s="211"/>
      <c r="BF442" s="211"/>
      <c r="BG442" s="211"/>
      <c r="BH442" s="211"/>
    </row>
    <row r="443" spans="1:60" outlineLevel="1" x14ac:dyDescent="0.2">
      <c r="A443" s="235"/>
      <c r="B443" s="220"/>
      <c r="C443" s="254" t="s">
        <v>393</v>
      </c>
      <c r="D443" s="223"/>
      <c r="E443" s="227"/>
      <c r="F443" s="232"/>
      <c r="G443" s="232"/>
      <c r="H443" s="233"/>
      <c r="I443" s="237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211"/>
      <c r="U443" s="211"/>
      <c r="V443" s="211"/>
      <c r="W443" s="211"/>
      <c r="X443" s="211"/>
      <c r="Y443" s="211"/>
      <c r="Z443" s="211"/>
      <c r="AA443" s="211"/>
      <c r="AB443" s="211"/>
      <c r="AC443" s="211"/>
      <c r="AD443" s="211"/>
      <c r="AE443" s="211"/>
      <c r="AF443" s="211"/>
      <c r="AG443" s="211"/>
      <c r="AH443" s="211"/>
      <c r="AI443" s="211"/>
      <c r="AJ443" s="211"/>
      <c r="AK443" s="211"/>
      <c r="AL443" s="211"/>
      <c r="AM443" s="211"/>
      <c r="AN443" s="211"/>
      <c r="AO443" s="211"/>
      <c r="AP443" s="211"/>
      <c r="AQ443" s="211"/>
      <c r="AR443" s="211"/>
      <c r="AS443" s="211"/>
      <c r="AT443" s="211"/>
      <c r="AU443" s="211"/>
      <c r="AV443" s="211"/>
      <c r="AW443" s="211"/>
      <c r="AX443" s="211"/>
      <c r="AY443" s="211"/>
      <c r="AZ443" s="211"/>
      <c r="BA443" s="211"/>
      <c r="BB443" s="211"/>
      <c r="BC443" s="211"/>
      <c r="BD443" s="211"/>
      <c r="BE443" s="211"/>
      <c r="BF443" s="211"/>
      <c r="BG443" s="211"/>
      <c r="BH443" s="211"/>
    </row>
    <row r="444" spans="1:60" outlineLevel="1" x14ac:dyDescent="0.2">
      <c r="A444" s="235"/>
      <c r="B444" s="220"/>
      <c r="C444" s="254" t="s">
        <v>394</v>
      </c>
      <c r="D444" s="223"/>
      <c r="E444" s="227">
        <v>25.183800000000002</v>
      </c>
      <c r="F444" s="232"/>
      <c r="G444" s="232"/>
      <c r="H444" s="233"/>
      <c r="I444" s="237"/>
      <c r="J444" s="211"/>
      <c r="K444" s="211"/>
      <c r="L444" s="211"/>
      <c r="M444" s="211"/>
      <c r="N444" s="211"/>
      <c r="O444" s="211"/>
      <c r="P444" s="211"/>
      <c r="Q444" s="211"/>
      <c r="R444" s="211"/>
      <c r="S444" s="211"/>
      <c r="T444" s="211"/>
      <c r="U444" s="211"/>
      <c r="V444" s="211"/>
      <c r="W444" s="211"/>
      <c r="X444" s="211"/>
      <c r="Y444" s="211"/>
      <c r="Z444" s="211"/>
      <c r="AA444" s="211"/>
      <c r="AB444" s="211"/>
      <c r="AC444" s="211"/>
      <c r="AD444" s="211"/>
      <c r="AE444" s="211"/>
      <c r="AF444" s="211"/>
      <c r="AG444" s="211"/>
      <c r="AH444" s="211"/>
      <c r="AI444" s="211"/>
      <c r="AJ444" s="211"/>
      <c r="AK444" s="211"/>
      <c r="AL444" s="211"/>
      <c r="AM444" s="211"/>
      <c r="AN444" s="211"/>
      <c r="AO444" s="211"/>
      <c r="AP444" s="211"/>
      <c r="AQ444" s="211"/>
      <c r="AR444" s="211"/>
      <c r="AS444" s="211"/>
      <c r="AT444" s="211"/>
      <c r="AU444" s="211"/>
      <c r="AV444" s="211"/>
      <c r="AW444" s="211"/>
      <c r="AX444" s="211"/>
      <c r="AY444" s="211"/>
      <c r="AZ444" s="211"/>
      <c r="BA444" s="211"/>
      <c r="BB444" s="211"/>
      <c r="BC444" s="211"/>
      <c r="BD444" s="211"/>
      <c r="BE444" s="211"/>
      <c r="BF444" s="211"/>
      <c r="BG444" s="211"/>
      <c r="BH444" s="211"/>
    </row>
    <row r="445" spans="1:60" outlineLevel="1" x14ac:dyDescent="0.2">
      <c r="A445" s="235"/>
      <c r="B445" s="220"/>
      <c r="C445" s="298"/>
      <c r="D445" s="299"/>
      <c r="E445" s="300"/>
      <c r="F445" s="301"/>
      <c r="G445" s="302"/>
      <c r="H445" s="233"/>
      <c r="I445" s="237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211"/>
      <c r="U445" s="211"/>
      <c r="V445" s="211"/>
      <c r="W445" s="211"/>
      <c r="X445" s="211"/>
      <c r="Y445" s="211"/>
      <c r="Z445" s="211"/>
      <c r="AA445" s="211"/>
      <c r="AB445" s="211"/>
      <c r="AC445" s="211"/>
      <c r="AD445" s="211"/>
      <c r="AE445" s="211"/>
      <c r="AF445" s="211"/>
      <c r="AG445" s="211"/>
      <c r="AH445" s="211"/>
      <c r="AI445" s="211"/>
      <c r="AJ445" s="211"/>
      <c r="AK445" s="211"/>
      <c r="AL445" s="211"/>
      <c r="AM445" s="211"/>
      <c r="AN445" s="211"/>
      <c r="AO445" s="211"/>
      <c r="AP445" s="211"/>
      <c r="AQ445" s="211"/>
      <c r="AR445" s="211"/>
      <c r="AS445" s="211"/>
      <c r="AT445" s="211"/>
      <c r="AU445" s="211"/>
      <c r="AV445" s="211"/>
      <c r="AW445" s="211"/>
      <c r="AX445" s="211"/>
      <c r="AY445" s="211"/>
      <c r="AZ445" s="211"/>
      <c r="BA445" s="211"/>
      <c r="BB445" s="211"/>
      <c r="BC445" s="211"/>
      <c r="BD445" s="211"/>
      <c r="BE445" s="211"/>
      <c r="BF445" s="211"/>
      <c r="BG445" s="211"/>
      <c r="BH445" s="211"/>
    </row>
    <row r="446" spans="1:60" x14ac:dyDescent="0.2">
      <c r="A446" s="234" t="s">
        <v>128</v>
      </c>
      <c r="B446" s="219" t="s">
        <v>99</v>
      </c>
      <c r="C446" s="252" t="s">
        <v>100</v>
      </c>
      <c r="D446" s="221"/>
      <c r="E446" s="225"/>
      <c r="F446" s="314">
        <f>SUM(G447:G463)</f>
        <v>0</v>
      </c>
      <c r="G446" s="315"/>
      <c r="H446" s="230"/>
      <c r="I446" s="236"/>
    </row>
    <row r="447" spans="1:60" outlineLevel="1" x14ac:dyDescent="0.2">
      <c r="A447" s="235">
        <v>55</v>
      </c>
      <c r="B447" s="220" t="s">
        <v>395</v>
      </c>
      <c r="C447" s="253" t="s">
        <v>396</v>
      </c>
      <c r="D447" s="222" t="s">
        <v>163</v>
      </c>
      <c r="E447" s="226">
        <v>68.662000000000006</v>
      </c>
      <c r="F447" s="231"/>
      <c r="G447" s="232">
        <f>ROUND(E447*F447,2)</f>
        <v>0</v>
      </c>
      <c r="H447" s="233"/>
      <c r="I447" s="237" t="s">
        <v>131</v>
      </c>
      <c r="J447" s="211"/>
      <c r="K447" s="211"/>
      <c r="L447" s="211"/>
      <c r="M447" s="211"/>
      <c r="N447" s="211"/>
      <c r="O447" s="211"/>
      <c r="P447" s="211"/>
      <c r="Q447" s="211"/>
      <c r="R447" s="211"/>
      <c r="S447" s="211"/>
      <c r="T447" s="211"/>
      <c r="U447" s="211"/>
      <c r="V447" s="211"/>
      <c r="W447" s="211"/>
      <c r="X447" s="211"/>
      <c r="Y447" s="211"/>
      <c r="Z447" s="211"/>
      <c r="AA447" s="211"/>
      <c r="AB447" s="211"/>
      <c r="AC447" s="211"/>
      <c r="AD447" s="211"/>
      <c r="AE447" s="211"/>
      <c r="AF447" s="211"/>
      <c r="AG447" s="211"/>
      <c r="AH447" s="211"/>
      <c r="AI447" s="211"/>
      <c r="AJ447" s="211"/>
      <c r="AK447" s="211"/>
      <c r="AL447" s="211"/>
      <c r="AM447" s="211">
        <v>21</v>
      </c>
      <c r="AN447" s="211"/>
      <c r="AO447" s="211"/>
      <c r="AP447" s="211"/>
      <c r="AQ447" s="211"/>
      <c r="AR447" s="211"/>
      <c r="AS447" s="211"/>
      <c r="AT447" s="211"/>
      <c r="AU447" s="211"/>
      <c r="AV447" s="211"/>
      <c r="AW447" s="211"/>
      <c r="AX447" s="211"/>
      <c r="AY447" s="211"/>
      <c r="AZ447" s="211"/>
      <c r="BA447" s="211"/>
      <c r="BB447" s="211"/>
      <c r="BC447" s="211"/>
      <c r="BD447" s="211"/>
      <c r="BE447" s="211"/>
      <c r="BF447" s="211"/>
      <c r="BG447" s="211"/>
      <c r="BH447" s="211"/>
    </row>
    <row r="448" spans="1:60" outlineLevel="1" x14ac:dyDescent="0.2">
      <c r="A448" s="235"/>
      <c r="B448" s="220"/>
      <c r="C448" s="254" t="s">
        <v>180</v>
      </c>
      <c r="D448" s="223"/>
      <c r="E448" s="227"/>
      <c r="F448" s="232"/>
      <c r="G448" s="232"/>
      <c r="H448" s="233"/>
      <c r="I448" s="237"/>
      <c r="J448" s="211"/>
      <c r="K448" s="211"/>
      <c r="L448" s="211"/>
      <c r="M448" s="211"/>
      <c r="N448" s="211"/>
      <c r="O448" s="211"/>
      <c r="P448" s="211"/>
      <c r="Q448" s="211"/>
      <c r="R448" s="211"/>
      <c r="S448" s="211"/>
      <c r="T448" s="211"/>
      <c r="U448" s="211"/>
      <c r="V448" s="211"/>
      <c r="W448" s="211"/>
      <c r="X448" s="211"/>
      <c r="Y448" s="211"/>
      <c r="Z448" s="211"/>
      <c r="AA448" s="211"/>
      <c r="AB448" s="211"/>
      <c r="AC448" s="211"/>
      <c r="AD448" s="211"/>
      <c r="AE448" s="211"/>
      <c r="AF448" s="211"/>
      <c r="AG448" s="211"/>
      <c r="AH448" s="211"/>
      <c r="AI448" s="211"/>
      <c r="AJ448" s="211"/>
      <c r="AK448" s="211"/>
      <c r="AL448" s="211"/>
      <c r="AM448" s="211"/>
      <c r="AN448" s="211"/>
      <c r="AO448" s="211"/>
      <c r="AP448" s="211"/>
      <c r="AQ448" s="211"/>
      <c r="AR448" s="211"/>
      <c r="AS448" s="211"/>
      <c r="AT448" s="211"/>
      <c r="AU448" s="211"/>
      <c r="AV448" s="211"/>
      <c r="AW448" s="211"/>
      <c r="AX448" s="211"/>
      <c r="AY448" s="211"/>
      <c r="AZ448" s="211"/>
      <c r="BA448" s="211"/>
      <c r="BB448" s="211"/>
      <c r="BC448" s="211"/>
      <c r="BD448" s="211"/>
      <c r="BE448" s="211"/>
      <c r="BF448" s="211"/>
      <c r="BG448" s="211"/>
      <c r="BH448" s="211"/>
    </row>
    <row r="449" spans="1:60" outlineLevel="1" x14ac:dyDescent="0.2">
      <c r="A449" s="235"/>
      <c r="B449" s="220"/>
      <c r="C449" s="255" t="s">
        <v>153</v>
      </c>
      <c r="D449" s="224"/>
      <c r="E449" s="228"/>
      <c r="F449" s="232"/>
      <c r="G449" s="232"/>
      <c r="H449" s="233"/>
      <c r="I449" s="237"/>
      <c r="J449" s="211"/>
      <c r="K449" s="211"/>
      <c r="L449" s="211"/>
      <c r="M449" s="211"/>
      <c r="N449" s="211"/>
      <c r="O449" s="211"/>
      <c r="P449" s="211"/>
      <c r="Q449" s="211"/>
      <c r="R449" s="211"/>
      <c r="S449" s="211"/>
      <c r="T449" s="211"/>
      <c r="U449" s="211"/>
      <c r="V449" s="211"/>
      <c r="W449" s="211"/>
      <c r="X449" s="211"/>
      <c r="Y449" s="211"/>
      <c r="Z449" s="211"/>
      <c r="AA449" s="211"/>
      <c r="AB449" s="211"/>
      <c r="AC449" s="211"/>
      <c r="AD449" s="211"/>
      <c r="AE449" s="211"/>
      <c r="AF449" s="211"/>
      <c r="AG449" s="211"/>
      <c r="AH449" s="211"/>
      <c r="AI449" s="211"/>
      <c r="AJ449" s="211"/>
      <c r="AK449" s="211"/>
      <c r="AL449" s="211"/>
      <c r="AM449" s="211"/>
      <c r="AN449" s="211"/>
      <c r="AO449" s="211"/>
      <c r="AP449" s="211"/>
      <c r="AQ449" s="211"/>
      <c r="AR449" s="211"/>
      <c r="AS449" s="211"/>
      <c r="AT449" s="211"/>
      <c r="AU449" s="211"/>
      <c r="AV449" s="211"/>
      <c r="AW449" s="211"/>
      <c r="AX449" s="211"/>
      <c r="AY449" s="211"/>
      <c r="AZ449" s="211"/>
      <c r="BA449" s="211"/>
      <c r="BB449" s="211"/>
      <c r="BC449" s="211"/>
      <c r="BD449" s="211"/>
      <c r="BE449" s="211"/>
      <c r="BF449" s="211"/>
      <c r="BG449" s="211"/>
      <c r="BH449" s="211"/>
    </row>
    <row r="450" spans="1:60" outlineLevel="1" x14ac:dyDescent="0.2">
      <c r="A450" s="235"/>
      <c r="B450" s="220"/>
      <c r="C450" s="254" t="s">
        <v>397</v>
      </c>
      <c r="D450" s="223"/>
      <c r="E450" s="227">
        <v>14.34</v>
      </c>
      <c r="F450" s="232"/>
      <c r="G450" s="232"/>
      <c r="H450" s="233"/>
      <c r="I450" s="237"/>
      <c r="J450" s="211"/>
      <c r="K450" s="211"/>
      <c r="L450" s="211"/>
      <c r="M450" s="211"/>
      <c r="N450" s="211"/>
      <c r="O450" s="211"/>
      <c r="P450" s="211"/>
      <c r="Q450" s="211"/>
      <c r="R450" s="211"/>
      <c r="S450" s="211"/>
      <c r="T450" s="211"/>
      <c r="U450" s="211"/>
      <c r="V450" s="211"/>
      <c r="W450" s="211"/>
      <c r="X450" s="211"/>
      <c r="Y450" s="211"/>
      <c r="Z450" s="211"/>
      <c r="AA450" s="211"/>
      <c r="AB450" s="211"/>
      <c r="AC450" s="211"/>
      <c r="AD450" s="211"/>
      <c r="AE450" s="211"/>
      <c r="AF450" s="211"/>
      <c r="AG450" s="211"/>
      <c r="AH450" s="211"/>
      <c r="AI450" s="211"/>
      <c r="AJ450" s="211"/>
      <c r="AK450" s="211"/>
      <c r="AL450" s="211"/>
      <c r="AM450" s="211"/>
      <c r="AN450" s="211"/>
      <c r="AO450" s="211"/>
      <c r="AP450" s="211"/>
      <c r="AQ450" s="211"/>
      <c r="AR450" s="211"/>
      <c r="AS450" s="211"/>
      <c r="AT450" s="211"/>
      <c r="AU450" s="211"/>
      <c r="AV450" s="211"/>
      <c r="AW450" s="211"/>
      <c r="AX450" s="211"/>
      <c r="AY450" s="211"/>
      <c r="AZ450" s="211"/>
      <c r="BA450" s="211"/>
      <c r="BB450" s="211"/>
      <c r="BC450" s="211"/>
      <c r="BD450" s="211"/>
      <c r="BE450" s="211"/>
      <c r="BF450" s="211"/>
      <c r="BG450" s="211"/>
      <c r="BH450" s="211"/>
    </row>
    <row r="451" spans="1:60" outlineLevel="1" x14ac:dyDescent="0.2">
      <c r="A451" s="235"/>
      <c r="B451" s="220"/>
      <c r="C451" s="255" t="s">
        <v>153</v>
      </c>
      <c r="D451" s="224"/>
      <c r="E451" s="228">
        <v>14.34</v>
      </c>
      <c r="F451" s="232"/>
      <c r="G451" s="232"/>
      <c r="H451" s="233"/>
      <c r="I451" s="237"/>
      <c r="J451" s="211"/>
      <c r="K451" s="211"/>
      <c r="L451" s="211"/>
      <c r="M451" s="211"/>
      <c r="N451" s="211"/>
      <c r="O451" s="211"/>
      <c r="P451" s="211"/>
      <c r="Q451" s="211"/>
      <c r="R451" s="211"/>
      <c r="S451" s="211"/>
      <c r="T451" s="211"/>
      <c r="U451" s="211"/>
      <c r="V451" s="211"/>
      <c r="W451" s="211"/>
      <c r="X451" s="211"/>
      <c r="Y451" s="211"/>
      <c r="Z451" s="211"/>
      <c r="AA451" s="211"/>
      <c r="AB451" s="211"/>
      <c r="AC451" s="211"/>
      <c r="AD451" s="211"/>
      <c r="AE451" s="211"/>
      <c r="AF451" s="211"/>
      <c r="AG451" s="211"/>
      <c r="AH451" s="211"/>
      <c r="AI451" s="211"/>
      <c r="AJ451" s="211"/>
      <c r="AK451" s="211"/>
      <c r="AL451" s="211"/>
      <c r="AM451" s="211"/>
      <c r="AN451" s="211"/>
      <c r="AO451" s="211"/>
      <c r="AP451" s="211"/>
      <c r="AQ451" s="211"/>
      <c r="AR451" s="211"/>
      <c r="AS451" s="211"/>
      <c r="AT451" s="211"/>
      <c r="AU451" s="211"/>
      <c r="AV451" s="211"/>
      <c r="AW451" s="211"/>
      <c r="AX451" s="211"/>
      <c r="AY451" s="211"/>
      <c r="AZ451" s="211"/>
      <c r="BA451" s="211"/>
      <c r="BB451" s="211"/>
      <c r="BC451" s="211"/>
      <c r="BD451" s="211"/>
      <c r="BE451" s="211"/>
      <c r="BF451" s="211"/>
      <c r="BG451" s="211"/>
      <c r="BH451" s="211"/>
    </row>
    <row r="452" spans="1:60" outlineLevel="1" x14ac:dyDescent="0.2">
      <c r="A452" s="235"/>
      <c r="B452" s="220"/>
      <c r="C452" s="254" t="s">
        <v>398</v>
      </c>
      <c r="D452" s="223"/>
      <c r="E452" s="227">
        <v>2.4</v>
      </c>
      <c r="F452" s="232"/>
      <c r="G452" s="232"/>
      <c r="H452" s="233"/>
      <c r="I452" s="237"/>
      <c r="J452" s="211"/>
      <c r="K452" s="211"/>
      <c r="L452" s="211"/>
      <c r="M452" s="211"/>
      <c r="N452" s="211"/>
      <c r="O452" s="211"/>
      <c r="P452" s="211"/>
      <c r="Q452" s="211"/>
      <c r="R452" s="211"/>
      <c r="S452" s="211"/>
      <c r="T452" s="211"/>
      <c r="U452" s="211"/>
      <c r="V452" s="211"/>
      <c r="W452" s="211"/>
      <c r="X452" s="211"/>
      <c r="Y452" s="211"/>
      <c r="Z452" s="211"/>
      <c r="AA452" s="211"/>
      <c r="AB452" s="211"/>
      <c r="AC452" s="211"/>
      <c r="AD452" s="211"/>
      <c r="AE452" s="211"/>
      <c r="AF452" s="211"/>
      <c r="AG452" s="211"/>
      <c r="AH452" s="211"/>
      <c r="AI452" s="211"/>
      <c r="AJ452" s="211"/>
      <c r="AK452" s="211"/>
      <c r="AL452" s="211"/>
      <c r="AM452" s="211"/>
      <c r="AN452" s="211"/>
      <c r="AO452" s="211"/>
      <c r="AP452" s="211"/>
      <c r="AQ452" s="211"/>
      <c r="AR452" s="211"/>
      <c r="AS452" s="211"/>
      <c r="AT452" s="211"/>
      <c r="AU452" s="211"/>
      <c r="AV452" s="211"/>
      <c r="AW452" s="211"/>
      <c r="AX452" s="211"/>
      <c r="AY452" s="211"/>
      <c r="AZ452" s="211"/>
      <c r="BA452" s="211"/>
      <c r="BB452" s="211"/>
      <c r="BC452" s="211"/>
      <c r="BD452" s="211"/>
      <c r="BE452" s="211"/>
      <c r="BF452" s="211"/>
      <c r="BG452" s="211"/>
      <c r="BH452" s="211"/>
    </row>
    <row r="453" spans="1:60" outlineLevel="1" x14ac:dyDescent="0.2">
      <c r="A453" s="235"/>
      <c r="B453" s="220"/>
      <c r="C453" s="255" t="s">
        <v>153</v>
      </c>
      <c r="D453" s="224"/>
      <c r="E453" s="228">
        <v>2.4</v>
      </c>
      <c r="F453" s="232"/>
      <c r="G453" s="232"/>
      <c r="H453" s="233"/>
      <c r="I453" s="237"/>
      <c r="J453" s="211"/>
      <c r="K453" s="211"/>
      <c r="L453" s="211"/>
      <c r="M453" s="211"/>
      <c r="N453" s="211"/>
      <c r="O453" s="211"/>
      <c r="P453" s="211"/>
      <c r="Q453" s="211"/>
      <c r="R453" s="211"/>
      <c r="S453" s="211"/>
      <c r="T453" s="211"/>
      <c r="U453" s="211"/>
      <c r="V453" s="211"/>
      <c r="W453" s="211"/>
      <c r="X453" s="211"/>
      <c r="Y453" s="211"/>
      <c r="Z453" s="211"/>
      <c r="AA453" s="211"/>
      <c r="AB453" s="211"/>
      <c r="AC453" s="211"/>
      <c r="AD453" s="211"/>
      <c r="AE453" s="211"/>
      <c r="AF453" s="211"/>
      <c r="AG453" s="211"/>
      <c r="AH453" s="211"/>
      <c r="AI453" s="211"/>
      <c r="AJ453" s="211"/>
      <c r="AK453" s="211"/>
      <c r="AL453" s="211"/>
      <c r="AM453" s="211"/>
      <c r="AN453" s="211"/>
      <c r="AO453" s="211"/>
      <c r="AP453" s="211"/>
      <c r="AQ453" s="211"/>
      <c r="AR453" s="211"/>
      <c r="AS453" s="211"/>
      <c r="AT453" s="211"/>
      <c r="AU453" s="211"/>
      <c r="AV453" s="211"/>
      <c r="AW453" s="211"/>
      <c r="AX453" s="211"/>
      <c r="AY453" s="211"/>
      <c r="AZ453" s="211"/>
      <c r="BA453" s="211"/>
      <c r="BB453" s="211"/>
      <c r="BC453" s="211"/>
      <c r="BD453" s="211"/>
      <c r="BE453" s="211"/>
      <c r="BF453" s="211"/>
      <c r="BG453" s="211"/>
      <c r="BH453" s="211"/>
    </row>
    <row r="454" spans="1:60" outlineLevel="1" x14ac:dyDescent="0.2">
      <c r="A454" s="235"/>
      <c r="B454" s="220"/>
      <c r="C454" s="254" t="s">
        <v>399</v>
      </c>
      <c r="D454" s="223"/>
      <c r="E454" s="227">
        <v>24.44</v>
      </c>
      <c r="F454" s="232"/>
      <c r="G454" s="232"/>
      <c r="H454" s="233"/>
      <c r="I454" s="237"/>
      <c r="J454" s="211"/>
      <c r="K454" s="211"/>
      <c r="L454" s="211"/>
      <c r="M454" s="211"/>
      <c r="N454" s="211"/>
      <c r="O454" s="211"/>
      <c r="P454" s="211"/>
      <c r="Q454" s="211"/>
      <c r="R454" s="211"/>
      <c r="S454" s="211"/>
      <c r="T454" s="211"/>
      <c r="U454" s="211"/>
      <c r="V454" s="211"/>
      <c r="W454" s="211"/>
      <c r="X454" s="211"/>
      <c r="Y454" s="211"/>
      <c r="Z454" s="211"/>
      <c r="AA454" s="211"/>
      <c r="AB454" s="211"/>
      <c r="AC454" s="211"/>
      <c r="AD454" s="211"/>
      <c r="AE454" s="211"/>
      <c r="AF454" s="211"/>
      <c r="AG454" s="211"/>
      <c r="AH454" s="211"/>
      <c r="AI454" s="211"/>
      <c r="AJ454" s="211"/>
      <c r="AK454" s="211"/>
      <c r="AL454" s="211"/>
      <c r="AM454" s="211"/>
      <c r="AN454" s="211"/>
      <c r="AO454" s="211"/>
      <c r="AP454" s="211"/>
      <c r="AQ454" s="211"/>
      <c r="AR454" s="211"/>
      <c r="AS454" s="211"/>
      <c r="AT454" s="211"/>
      <c r="AU454" s="211"/>
      <c r="AV454" s="211"/>
      <c r="AW454" s="211"/>
      <c r="AX454" s="211"/>
      <c r="AY454" s="211"/>
      <c r="AZ454" s="211"/>
      <c r="BA454" s="211"/>
      <c r="BB454" s="211"/>
      <c r="BC454" s="211"/>
      <c r="BD454" s="211"/>
      <c r="BE454" s="211"/>
      <c r="BF454" s="211"/>
      <c r="BG454" s="211"/>
      <c r="BH454" s="211"/>
    </row>
    <row r="455" spans="1:60" outlineLevel="1" x14ac:dyDescent="0.2">
      <c r="A455" s="235"/>
      <c r="B455" s="220"/>
      <c r="C455" s="255" t="s">
        <v>153</v>
      </c>
      <c r="D455" s="224"/>
      <c r="E455" s="228">
        <v>24.44</v>
      </c>
      <c r="F455" s="232"/>
      <c r="G455" s="232"/>
      <c r="H455" s="233"/>
      <c r="I455" s="237"/>
      <c r="J455" s="211"/>
      <c r="K455" s="211"/>
      <c r="L455" s="211"/>
      <c r="M455" s="211"/>
      <c r="N455" s="211"/>
      <c r="O455" s="211"/>
      <c r="P455" s="211"/>
      <c r="Q455" s="211"/>
      <c r="R455" s="211"/>
      <c r="S455" s="211"/>
      <c r="T455" s="211"/>
      <c r="U455" s="211"/>
      <c r="V455" s="211"/>
      <c r="W455" s="211"/>
      <c r="X455" s="211"/>
      <c r="Y455" s="211"/>
      <c r="Z455" s="211"/>
      <c r="AA455" s="211"/>
      <c r="AB455" s="211"/>
      <c r="AC455" s="211"/>
      <c r="AD455" s="211"/>
      <c r="AE455" s="211"/>
      <c r="AF455" s="211"/>
      <c r="AG455" s="211"/>
      <c r="AH455" s="211"/>
      <c r="AI455" s="211"/>
      <c r="AJ455" s="211"/>
      <c r="AK455" s="211"/>
      <c r="AL455" s="211"/>
      <c r="AM455" s="211"/>
      <c r="AN455" s="211"/>
      <c r="AO455" s="211"/>
      <c r="AP455" s="211"/>
      <c r="AQ455" s="211"/>
      <c r="AR455" s="211"/>
      <c r="AS455" s="211"/>
      <c r="AT455" s="211"/>
      <c r="AU455" s="211"/>
      <c r="AV455" s="211"/>
      <c r="AW455" s="211"/>
      <c r="AX455" s="211"/>
      <c r="AY455" s="211"/>
      <c r="AZ455" s="211"/>
      <c r="BA455" s="211"/>
      <c r="BB455" s="211"/>
      <c r="BC455" s="211"/>
      <c r="BD455" s="211"/>
      <c r="BE455" s="211"/>
      <c r="BF455" s="211"/>
      <c r="BG455" s="211"/>
      <c r="BH455" s="211"/>
    </row>
    <row r="456" spans="1:60" outlineLevel="1" x14ac:dyDescent="0.2">
      <c r="A456" s="235"/>
      <c r="B456" s="220"/>
      <c r="C456" s="254" t="s">
        <v>400</v>
      </c>
      <c r="D456" s="223"/>
      <c r="E456" s="227">
        <v>-1.68</v>
      </c>
      <c r="F456" s="232"/>
      <c r="G456" s="232"/>
      <c r="H456" s="233"/>
      <c r="I456" s="237"/>
      <c r="J456" s="211"/>
      <c r="K456" s="211"/>
      <c r="L456" s="211"/>
      <c r="M456" s="211"/>
      <c r="N456" s="211"/>
      <c r="O456" s="211"/>
      <c r="P456" s="211"/>
      <c r="Q456" s="211"/>
      <c r="R456" s="211"/>
      <c r="S456" s="211"/>
      <c r="T456" s="211"/>
      <c r="U456" s="211"/>
      <c r="V456" s="211"/>
      <c r="W456" s="211"/>
      <c r="X456" s="211"/>
      <c r="Y456" s="211"/>
      <c r="Z456" s="211"/>
      <c r="AA456" s="211"/>
      <c r="AB456" s="211"/>
      <c r="AC456" s="211"/>
      <c r="AD456" s="211"/>
      <c r="AE456" s="211"/>
      <c r="AF456" s="211"/>
      <c r="AG456" s="211"/>
      <c r="AH456" s="211"/>
      <c r="AI456" s="211"/>
      <c r="AJ456" s="211"/>
      <c r="AK456" s="211"/>
      <c r="AL456" s="211"/>
      <c r="AM456" s="211"/>
      <c r="AN456" s="211"/>
      <c r="AO456" s="211"/>
      <c r="AP456" s="211"/>
      <c r="AQ456" s="211"/>
      <c r="AR456" s="211"/>
      <c r="AS456" s="211"/>
      <c r="AT456" s="211"/>
      <c r="AU456" s="211"/>
      <c r="AV456" s="211"/>
      <c r="AW456" s="211"/>
      <c r="AX456" s="211"/>
      <c r="AY456" s="211"/>
      <c r="AZ456" s="211"/>
      <c r="BA456" s="211"/>
      <c r="BB456" s="211"/>
      <c r="BC456" s="211"/>
      <c r="BD456" s="211"/>
      <c r="BE456" s="211"/>
      <c r="BF456" s="211"/>
      <c r="BG456" s="211"/>
      <c r="BH456" s="211"/>
    </row>
    <row r="457" spans="1:60" outlineLevel="1" x14ac:dyDescent="0.2">
      <c r="A457" s="235"/>
      <c r="B457" s="220"/>
      <c r="C457" s="255" t="s">
        <v>153</v>
      </c>
      <c r="D457" s="224"/>
      <c r="E457" s="228">
        <v>-1.68</v>
      </c>
      <c r="F457" s="232"/>
      <c r="G457" s="232"/>
      <c r="H457" s="233"/>
      <c r="I457" s="237"/>
      <c r="J457" s="211"/>
      <c r="K457" s="211"/>
      <c r="L457" s="211"/>
      <c r="M457" s="211"/>
      <c r="N457" s="211"/>
      <c r="O457" s="211"/>
      <c r="P457" s="211"/>
      <c r="Q457" s="211"/>
      <c r="R457" s="211"/>
      <c r="S457" s="211"/>
      <c r="T457" s="211"/>
      <c r="U457" s="211"/>
      <c r="V457" s="211"/>
      <c r="W457" s="211"/>
      <c r="X457" s="211"/>
      <c r="Y457" s="211"/>
      <c r="Z457" s="211"/>
      <c r="AA457" s="211"/>
      <c r="AB457" s="211"/>
      <c r="AC457" s="211"/>
      <c r="AD457" s="211"/>
      <c r="AE457" s="211"/>
      <c r="AF457" s="211"/>
      <c r="AG457" s="211"/>
      <c r="AH457" s="211"/>
      <c r="AI457" s="211"/>
      <c r="AJ457" s="211"/>
      <c r="AK457" s="211"/>
      <c r="AL457" s="211"/>
      <c r="AM457" s="211"/>
      <c r="AN457" s="211"/>
      <c r="AO457" s="211"/>
      <c r="AP457" s="211"/>
      <c r="AQ457" s="211"/>
      <c r="AR457" s="211"/>
      <c r="AS457" s="211"/>
      <c r="AT457" s="211"/>
      <c r="AU457" s="211"/>
      <c r="AV457" s="211"/>
      <c r="AW457" s="211"/>
      <c r="AX457" s="211"/>
      <c r="AY457" s="211"/>
      <c r="AZ457" s="211"/>
      <c r="BA457" s="211"/>
      <c r="BB457" s="211"/>
      <c r="BC457" s="211"/>
      <c r="BD457" s="211"/>
      <c r="BE457" s="211"/>
      <c r="BF457" s="211"/>
      <c r="BG457" s="211"/>
      <c r="BH457" s="211"/>
    </row>
    <row r="458" spans="1:60" outlineLevel="1" x14ac:dyDescent="0.2">
      <c r="A458" s="235"/>
      <c r="B458" s="220"/>
      <c r="C458" s="254" t="s">
        <v>401</v>
      </c>
      <c r="D458" s="223"/>
      <c r="E458" s="227">
        <v>-1.6830000000000001</v>
      </c>
      <c r="F458" s="232"/>
      <c r="G458" s="232"/>
      <c r="H458" s="233"/>
      <c r="I458" s="237"/>
      <c r="J458" s="211"/>
      <c r="K458" s="211"/>
      <c r="L458" s="211"/>
      <c r="M458" s="211"/>
      <c r="N458" s="211"/>
      <c r="O458" s="211"/>
      <c r="P458" s="211"/>
      <c r="Q458" s="211"/>
      <c r="R458" s="211"/>
      <c r="S458" s="211"/>
      <c r="T458" s="211"/>
      <c r="U458" s="211"/>
      <c r="V458" s="211"/>
      <c r="W458" s="211"/>
      <c r="X458" s="211"/>
      <c r="Y458" s="211"/>
      <c r="Z458" s="211"/>
      <c r="AA458" s="211"/>
      <c r="AB458" s="211"/>
      <c r="AC458" s="211"/>
      <c r="AD458" s="211"/>
      <c r="AE458" s="211"/>
      <c r="AF458" s="211"/>
      <c r="AG458" s="211"/>
      <c r="AH458" s="211"/>
      <c r="AI458" s="211"/>
      <c r="AJ458" s="211"/>
      <c r="AK458" s="211"/>
      <c r="AL458" s="211"/>
      <c r="AM458" s="211"/>
      <c r="AN458" s="211"/>
      <c r="AO458" s="211"/>
      <c r="AP458" s="211"/>
      <c r="AQ458" s="211"/>
      <c r="AR458" s="211"/>
      <c r="AS458" s="211"/>
      <c r="AT458" s="211"/>
      <c r="AU458" s="211"/>
      <c r="AV458" s="211"/>
      <c r="AW458" s="211"/>
      <c r="AX458" s="211"/>
      <c r="AY458" s="211"/>
      <c r="AZ458" s="211"/>
      <c r="BA458" s="211"/>
      <c r="BB458" s="211"/>
      <c r="BC458" s="211"/>
      <c r="BD458" s="211"/>
      <c r="BE458" s="211"/>
      <c r="BF458" s="211"/>
      <c r="BG458" s="211"/>
      <c r="BH458" s="211"/>
    </row>
    <row r="459" spans="1:60" outlineLevel="1" x14ac:dyDescent="0.2">
      <c r="A459" s="235"/>
      <c r="B459" s="220"/>
      <c r="C459" s="255" t="s">
        <v>153</v>
      </c>
      <c r="D459" s="224"/>
      <c r="E459" s="228">
        <v>-1.6830000000000001</v>
      </c>
      <c r="F459" s="232"/>
      <c r="G459" s="232"/>
      <c r="H459" s="233"/>
      <c r="I459" s="237"/>
      <c r="J459" s="211"/>
      <c r="K459" s="211"/>
      <c r="L459" s="211"/>
      <c r="M459" s="211"/>
      <c r="N459" s="211"/>
      <c r="O459" s="211"/>
      <c r="P459" s="211"/>
      <c r="Q459" s="211"/>
      <c r="R459" s="211"/>
      <c r="S459" s="211"/>
      <c r="T459" s="211"/>
      <c r="U459" s="211"/>
      <c r="V459" s="211"/>
      <c r="W459" s="211"/>
      <c r="X459" s="211"/>
      <c r="Y459" s="211"/>
      <c r="Z459" s="211"/>
      <c r="AA459" s="211"/>
      <c r="AB459" s="211"/>
      <c r="AC459" s="211"/>
      <c r="AD459" s="211"/>
      <c r="AE459" s="211"/>
      <c r="AF459" s="211"/>
      <c r="AG459" s="211"/>
      <c r="AH459" s="211"/>
      <c r="AI459" s="211"/>
      <c r="AJ459" s="211"/>
      <c r="AK459" s="211"/>
      <c r="AL459" s="211"/>
      <c r="AM459" s="211"/>
      <c r="AN459" s="211"/>
      <c r="AO459" s="211"/>
      <c r="AP459" s="211"/>
      <c r="AQ459" s="211"/>
      <c r="AR459" s="211"/>
      <c r="AS459" s="211"/>
      <c r="AT459" s="211"/>
      <c r="AU459" s="211"/>
      <c r="AV459" s="211"/>
      <c r="AW459" s="211"/>
      <c r="AX459" s="211"/>
      <c r="AY459" s="211"/>
      <c r="AZ459" s="211"/>
      <c r="BA459" s="211"/>
      <c r="BB459" s="211"/>
      <c r="BC459" s="211"/>
      <c r="BD459" s="211"/>
      <c r="BE459" s="211"/>
      <c r="BF459" s="211"/>
      <c r="BG459" s="211"/>
      <c r="BH459" s="211"/>
    </row>
    <row r="460" spans="1:60" outlineLevel="1" x14ac:dyDescent="0.2">
      <c r="A460" s="235"/>
      <c r="B460" s="220"/>
      <c r="C460" s="254" t="s">
        <v>402</v>
      </c>
      <c r="D460" s="223"/>
      <c r="E460" s="227">
        <v>32.258000000000003</v>
      </c>
      <c r="F460" s="232"/>
      <c r="G460" s="232"/>
      <c r="H460" s="233"/>
      <c r="I460" s="237"/>
      <c r="J460" s="211"/>
      <c r="K460" s="211"/>
      <c r="L460" s="211"/>
      <c r="M460" s="211"/>
      <c r="N460" s="211"/>
      <c r="O460" s="211"/>
      <c r="P460" s="211"/>
      <c r="Q460" s="211"/>
      <c r="R460" s="211"/>
      <c r="S460" s="211"/>
      <c r="T460" s="211"/>
      <c r="U460" s="211"/>
      <c r="V460" s="211"/>
      <c r="W460" s="211"/>
      <c r="X460" s="211"/>
      <c r="Y460" s="211"/>
      <c r="Z460" s="211"/>
      <c r="AA460" s="211"/>
      <c r="AB460" s="211"/>
      <c r="AC460" s="211"/>
      <c r="AD460" s="211"/>
      <c r="AE460" s="211"/>
      <c r="AF460" s="211"/>
      <c r="AG460" s="211"/>
      <c r="AH460" s="211"/>
      <c r="AI460" s="211"/>
      <c r="AJ460" s="211"/>
      <c r="AK460" s="211"/>
      <c r="AL460" s="211"/>
      <c r="AM460" s="211"/>
      <c r="AN460" s="211"/>
      <c r="AO460" s="211"/>
      <c r="AP460" s="211"/>
      <c r="AQ460" s="211"/>
      <c r="AR460" s="211"/>
      <c r="AS460" s="211"/>
      <c r="AT460" s="211"/>
      <c r="AU460" s="211"/>
      <c r="AV460" s="211"/>
      <c r="AW460" s="211"/>
      <c r="AX460" s="211"/>
      <c r="AY460" s="211"/>
      <c r="AZ460" s="211"/>
      <c r="BA460" s="211"/>
      <c r="BB460" s="211"/>
      <c r="BC460" s="211"/>
      <c r="BD460" s="211"/>
      <c r="BE460" s="211"/>
      <c r="BF460" s="211"/>
      <c r="BG460" s="211"/>
      <c r="BH460" s="211"/>
    </row>
    <row r="461" spans="1:60" outlineLevel="1" x14ac:dyDescent="0.2">
      <c r="A461" s="235"/>
      <c r="B461" s="220"/>
      <c r="C461" s="255" t="s">
        <v>153</v>
      </c>
      <c r="D461" s="224"/>
      <c r="E461" s="228">
        <v>32.258000000000003</v>
      </c>
      <c r="F461" s="232"/>
      <c r="G461" s="232"/>
      <c r="H461" s="233"/>
      <c r="I461" s="237"/>
      <c r="J461" s="211"/>
      <c r="K461" s="211"/>
      <c r="L461" s="211"/>
      <c r="M461" s="211"/>
      <c r="N461" s="211"/>
      <c r="O461" s="211"/>
      <c r="P461" s="211"/>
      <c r="Q461" s="211"/>
      <c r="R461" s="211"/>
      <c r="S461" s="211"/>
      <c r="T461" s="211"/>
      <c r="U461" s="211"/>
      <c r="V461" s="211"/>
      <c r="W461" s="211"/>
      <c r="X461" s="211"/>
      <c r="Y461" s="211"/>
      <c r="Z461" s="211"/>
      <c r="AA461" s="211"/>
      <c r="AB461" s="211"/>
      <c r="AC461" s="211"/>
      <c r="AD461" s="211"/>
      <c r="AE461" s="211"/>
      <c r="AF461" s="211"/>
      <c r="AG461" s="211"/>
      <c r="AH461" s="211"/>
      <c r="AI461" s="211"/>
      <c r="AJ461" s="211"/>
      <c r="AK461" s="211"/>
      <c r="AL461" s="211"/>
      <c r="AM461" s="211"/>
      <c r="AN461" s="211"/>
      <c r="AO461" s="211"/>
      <c r="AP461" s="211"/>
      <c r="AQ461" s="211"/>
      <c r="AR461" s="211"/>
      <c r="AS461" s="211"/>
      <c r="AT461" s="211"/>
      <c r="AU461" s="211"/>
      <c r="AV461" s="211"/>
      <c r="AW461" s="211"/>
      <c r="AX461" s="211"/>
      <c r="AY461" s="211"/>
      <c r="AZ461" s="211"/>
      <c r="BA461" s="211"/>
      <c r="BB461" s="211"/>
      <c r="BC461" s="211"/>
      <c r="BD461" s="211"/>
      <c r="BE461" s="211"/>
      <c r="BF461" s="211"/>
      <c r="BG461" s="211"/>
      <c r="BH461" s="211"/>
    </row>
    <row r="462" spans="1:60" outlineLevel="1" x14ac:dyDescent="0.2">
      <c r="A462" s="235"/>
      <c r="B462" s="220"/>
      <c r="C462" s="254" t="s">
        <v>403</v>
      </c>
      <c r="D462" s="223"/>
      <c r="E462" s="227">
        <v>-1.413</v>
      </c>
      <c r="F462" s="232"/>
      <c r="G462" s="232"/>
      <c r="H462" s="233"/>
      <c r="I462" s="237"/>
      <c r="J462" s="211"/>
      <c r="K462" s="211"/>
      <c r="L462" s="211"/>
      <c r="M462" s="211"/>
      <c r="N462" s="211"/>
      <c r="O462" s="211"/>
      <c r="P462" s="211"/>
      <c r="Q462" s="211"/>
      <c r="R462" s="211"/>
      <c r="S462" s="211"/>
      <c r="T462" s="211"/>
      <c r="U462" s="211"/>
      <c r="V462" s="211"/>
      <c r="W462" s="211"/>
      <c r="X462" s="211"/>
      <c r="Y462" s="211"/>
      <c r="Z462" s="211"/>
      <c r="AA462" s="211"/>
      <c r="AB462" s="211"/>
      <c r="AC462" s="211"/>
      <c r="AD462" s="211"/>
      <c r="AE462" s="211"/>
      <c r="AF462" s="211"/>
      <c r="AG462" s="211"/>
      <c r="AH462" s="211"/>
      <c r="AI462" s="211"/>
      <c r="AJ462" s="211"/>
      <c r="AK462" s="211"/>
      <c r="AL462" s="211"/>
      <c r="AM462" s="211"/>
      <c r="AN462" s="211"/>
      <c r="AO462" s="211"/>
      <c r="AP462" s="211"/>
      <c r="AQ462" s="211"/>
      <c r="AR462" s="211"/>
      <c r="AS462" s="211"/>
      <c r="AT462" s="211"/>
      <c r="AU462" s="211"/>
      <c r="AV462" s="211"/>
      <c r="AW462" s="211"/>
      <c r="AX462" s="211"/>
      <c r="AY462" s="211"/>
      <c r="AZ462" s="211"/>
      <c r="BA462" s="211"/>
      <c r="BB462" s="211"/>
      <c r="BC462" s="211"/>
      <c r="BD462" s="211"/>
      <c r="BE462" s="211"/>
      <c r="BF462" s="211"/>
      <c r="BG462" s="211"/>
      <c r="BH462" s="211"/>
    </row>
    <row r="463" spans="1:60" outlineLevel="1" x14ac:dyDescent="0.2">
      <c r="A463" s="235"/>
      <c r="B463" s="220"/>
      <c r="C463" s="298"/>
      <c r="D463" s="299"/>
      <c r="E463" s="300"/>
      <c r="F463" s="301"/>
      <c r="G463" s="302"/>
      <c r="H463" s="233"/>
      <c r="I463" s="237"/>
      <c r="J463" s="211"/>
      <c r="K463" s="211"/>
      <c r="L463" s="211"/>
      <c r="M463" s="211"/>
      <c r="N463" s="211"/>
      <c r="O463" s="211"/>
      <c r="P463" s="211"/>
      <c r="Q463" s="211"/>
      <c r="R463" s="211"/>
      <c r="S463" s="211"/>
      <c r="T463" s="211"/>
      <c r="U463" s="211"/>
      <c r="V463" s="211"/>
      <c r="W463" s="211"/>
      <c r="X463" s="211"/>
      <c r="Y463" s="211"/>
      <c r="Z463" s="211"/>
      <c r="AA463" s="211"/>
      <c r="AB463" s="211"/>
      <c r="AC463" s="211"/>
      <c r="AD463" s="211"/>
      <c r="AE463" s="211"/>
      <c r="AF463" s="211"/>
      <c r="AG463" s="211"/>
      <c r="AH463" s="211"/>
      <c r="AI463" s="211"/>
      <c r="AJ463" s="211"/>
      <c r="AK463" s="211"/>
      <c r="AL463" s="211"/>
      <c r="AM463" s="211"/>
      <c r="AN463" s="211"/>
      <c r="AO463" s="211"/>
      <c r="AP463" s="211"/>
      <c r="AQ463" s="211"/>
      <c r="AR463" s="211"/>
      <c r="AS463" s="211"/>
      <c r="AT463" s="211"/>
      <c r="AU463" s="211"/>
      <c r="AV463" s="211"/>
      <c r="AW463" s="211"/>
      <c r="AX463" s="211"/>
      <c r="AY463" s="211"/>
      <c r="AZ463" s="211"/>
      <c r="BA463" s="211"/>
      <c r="BB463" s="211"/>
      <c r="BC463" s="211"/>
      <c r="BD463" s="211"/>
      <c r="BE463" s="211"/>
      <c r="BF463" s="211"/>
      <c r="BG463" s="211"/>
      <c r="BH463" s="211"/>
    </row>
    <row r="464" spans="1:60" x14ac:dyDescent="0.2">
      <c r="A464" s="234" t="s">
        <v>128</v>
      </c>
      <c r="B464" s="219" t="s">
        <v>101</v>
      </c>
      <c r="C464" s="252" t="s">
        <v>102</v>
      </c>
      <c r="D464" s="221"/>
      <c r="E464" s="225"/>
      <c r="F464" s="314">
        <f>SUM(G465:G472)</f>
        <v>0</v>
      </c>
      <c r="G464" s="315"/>
      <c r="H464" s="230"/>
      <c r="I464" s="236"/>
    </row>
    <row r="465" spans="1:60" outlineLevel="1" x14ac:dyDescent="0.2">
      <c r="A465" s="235">
        <v>56</v>
      </c>
      <c r="B465" s="220" t="s">
        <v>404</v>
      </c>
      <c r="C465" s="253" t="s">
        <v>405</v>
      </c>
      <c r="D465" s="222" t="s">
        <v>406</v>
      </c>
      <c r="E465" s="226">
        <v>1</v>
      </c>
      <c r="F465" s="231"/>
      <c r="G465" s="232">
        <f>ROUND(E465*F465,2)</f>
        <v>0</v>
      </c>
      <c r="H465" s="233"/>
      <c r="I465" s="237" t="s">
        <v>131</v>
      </c>
      <c r="J465" s="211"/>
      <c r="K465" s="211"/>
      <c r="L465" s="211"/>
      <c r="M465" s="211"/>
      <c r="N465" s="211"/>
      <c r="O465" s="211"/>
      <c r="P465" s="211"/>
      <c r="Q465" s="211"/>
      <c r="R465" s="211"/>
      <c r="S465" s="211"/>
      <c r="T465" s="211"/>
      <c r="U465" s="211"/>
      <c r="V465" s="211"/>
      <c r="W465" s="211"/>
      <c r="X465" s="211"/>
      <c r="Y465" s="211"/>
      <c r="Z465" s="211"/>
      <c r="AA465" s="211"/>
      <c r="AB465" s="211"/>
      <c r="AC465" s="211"/>
      <c r="AD465" s="211"/>
      <c r="AE465" s="211"/>
      <c r="AF465" s="211"/>
      <c r="AG465" s="211"/>
      <c r="AH465" s="211"/>
      <c r="AI465" s="211"/>
      <c r="AJ465" s="211"/>
      <c r="AK465" s="211"/>
      <c r="AL465" s="211"/>
      <c r="AM465" s="211">
        <v>21</v>
      </c>
      <c r="AN465" s="211"/>
      <c r="AO465" s="211"/>
      <c r="AP465" s="211"/>
      <c r="AQ465" s="211"/>
      <c r="AR465" s="211"/>
      <c r="AS465" s="211"/>
      <c r="AT465" s="211"/>
      <c r="AU465" s="211"/>
      <c r="AV465" s="211"/>
      <c r="AW465" s="211"/>
      <c r="AX465" s="211"/>
      <c r="AY465" s="211"/>
      <c r="AZ465" s="211"/>
      <c r="BA465" s="211"/>
      <c r="BB465" s="211"/>
      <c r="BC465" s="211"/>
      <c r="BD465" s="211"/>
      <c r="BE465" s="211"/>
      <c r="BF465" s="211"/>
      <c r="BG465" s="211"/>
      <c r="BH465" s="211"/>
    </row>
    <row r="466" spans="1:60" outlineLevel="1" x14ac:dyDescent="0.2">
      <c r="A466" s="235"/>
      <c r="B466" s="220"/>
      <c r="C466" s="298"/>
      <c r="D466" s="299"/>
      <c r="E466" s="300"/>
      <c r="F466" s="301"/>
      <c r="G466" s="302"/>
      <c r="H466" s="233"/>
      <c r="I466" s="237"/>
      <c r="J466" s="211"/>
      <c r="K466" s="211"/>
      <c r="L466" s="211"/>
      <c r="M466" s="211"/>
      <c r="N466" s="211"/>
      <c r="O466" s="211"/>
      <c r="P466" s="211"/>
      <c r="Q466" s="211"/>
      <c r="R466" s="211"/>
      <c r="S466" s="211"/>
      <c r="T466" s="211"/>
      <c r="U466" s="211"/>
      <c r="V466" s="211"/>
      <c r="W466" s="211"/>
      <c r="X466" s="211"/>
      <c r="Y466" s="211"/>
      <c r="Z466" s="211"/>
      <c r="AA466" s="211"/>
      <c r="AB466" s="211"/>
      <c r="AC466" s="211"/>
      <c r="AD466" s="211"/>
      <c r="AE466" s="211"/>
      <c r="AF466" s="211"/>
      <c r="AG466" s="211"/>
      <c r="AH466" s="211"/>
      <c r="AI466" s="211"/>
      <c r="AJ466" s="211"/>
      <c r="AK466" s="211"/>
      <c r="AL466" s="211"/>
      <c r="AM466" s="211"/>
      <c r="AN466" s="211"/>
      <c r="AO466" s="211"/>
      <c r="AP466" s="211"/>
      <c r="AQ466" s="211"/>
      <c r="AR466" s="211"/>
      <c r="AS466" s="211"/>
      <c r="AT466" s="211"/>
      <c r="AU466" s="211"/>
      <c r="AV466" s="211"/>
      <c r="AW466" s="211"/>
      <c r="AX466" s="211"/>
      <c r="AY466" s="211"/>
      <c r="AZ466" s="211"/>
      <c r="BA466" s="211"/>
      <c r="BB466" s="211"/>
      <c r="BC466" s="211"/>
      <c r="BD466" s="211"/>
      <c r="BE466" s="211"/>
      <c r="BF466" s="211"/>
      <c r="BG466" s="211"/>
      <c r="BH466" s="211"/>
    </row>
    <row r="467" spans="1:60" outlineLevel="1" x14ac:dyDescent="0.2">
      <c r="A467" s="235">
        <v>57</v>
      </c>
      <c r="B467" s="220" t="s">
        <v>407</v>
      </c>
      <c r="C467" s="253" t="s">
        <v>408</v>
      </c>
      <c r="D467" s="222" t="s">
        <v>406</v>
      </c>
      <c r="E467" s="226">
        <v>1</v>
      </c>
      <c r="F467" s="231"/>
      <c r="G467" s="232">
        <f>ROUND(E467*F467,2)</f>
        <v>0</v>
      </c>
      <c r="H467" s="233"/>
      <c r="I467" s="237" t="s">
        <v>131</v>
      </c>
      <c r="J467" s="211"/>
      <c r="K467" s="211"/>
      <c r="L467" s="211"/>
      <c r="M467" s="211"/>
      <c r="N467" s="211"/>
      <c r="O467" s="211"/>
      <c r="P467" s="211"/>
      <c r="Q467" s="211"/>
      <c r="R467" s="211"/>
      <c r="S467" s="211"/>
      <c r="T467" s="211"/>
      <c r="U467" s="211"/>
      <c r="V467" s="211"/>
      <c r="W467" s="211"/>
      <c r="X467" s="211"/>
      <c r="Y467" s="211"/>
      <c r="Z467" s="211"/>
      <c r="AA467" s="211"/>
      <c r="AB467" s="211"/>
      <c r="AC467" s="211"/>
      <c r="AD467" s="211"/>
      <c r="AE467" s="211"/>
      <c r="AF467" s="211"/>
      <c r="AG467" s="211"/>
      <c r="AH467" s="211"/>
      <c r="AI467" s="211"/>
      <c r="AJ467" s="211"/>
      <c r="AK467" s="211"/>
      <c r="AL467" s="211"/>
      <c r="AM467" s="211">
        <v>21</v>
      </c>
      <c r="AN467" s="211"/>
      <c r="AO467" s="211"/>
      <c r="AP467" s="211"/>
      <c r="AQ467" s="211"/>
      <c r="AR467" s="211"/>
      <c r="AS467" s="211"/>
      <c r="AT467" s="211"/>
      <c r="AU467" s="211"/>
      <c r="AV467" s="211"/>
      <c r="AW467" s="211"/>
      <c r="AX467" s="211"/>
      <c r="AY467" s="211"/>
      <c r="AZ467" s="211"/>
      <c r="BA467" s="211"/>
      <c r="BB467" s="211"/>
      <c r="BC467" s="211"/>
      <c r="BD467" s="211"/>
      <c r="BE467" s="211"/>
      <c r="BF467" s="211"/>
      <c r="BG467" s="211"/>
      <c r="BH467" s="211"/>
    </row>
    <row r="468" spans="1:60" outlineLevel="1" x14ac:dyDescent="0.2">
      <c r="A468" s="235"/>
      <c r="B468" s="220"/>
      <c r="C468" s="298"/>
      <c r="D468" s="299"/>
      <c r="E468" s="300"/>
      <c r="F468" s="301"/>
      <c r="G468" s="302"/>
      <c r="H468" s="233"/>
      <c r="I468" s="237"/>
      <c r="J468" s="211"/>
      <c r="K468" s="211"/>
      <c r="L468" s="211"/>
      <c r="M468" s="211"/>
      <c r="N468" s="211"/>
      <c r="O468" s="211"/>
      <c r="P468" s="211"/>
      <c r="Q468" s="211"/>
      <c r="R468" s="211"/>
      <c r="S468" s="211"/>
      <c r="T468" s="211"/>
      <c r="U468" s="211"/>
      <c r="V468" s="211"/>
      <c r="W468" s="211"/>
      <c r="X468" s="211"/>
      <c r="Y468" s="211"/>
      <c r="Z468" s="211"/>
      <c r="AA468" s="211"/>
      <c r="AB468" s="211"/>
      <c r="AC468" s="211"/>
      <c r="AD468" s="211"/>
      <c r="AE468" s="211"/>
      <c r="AF468" s="211"/>
      <c r="AG468" s="211"/>
      <c r="AH468" s="211"/>
      <c r="AI468" s="211"/>
      <c r="AJ468" s="211"/>
      <c r="AK468" s="211"/>
      <c r="AL468" s="211"/>
      <c r="AM468" s="211"/>
      <c r="AN468" s="211"/>
      <c r="AO468" s="211"/>
      <c r="AP468" s="211"/>
      <c r="AQ468" s="211"/>
      <c r="AR468" s="211"/>
      <c r="AS468" s="211"/>
      <c r="AT468" s="211"/>
      <c r="AU468" s="211"/>
      <c r="AV468" s="211"/>
      <c r="AW468" s="211"/>
      <c r="AX468" s="211"/>
      <c r="AY468" s="211"/>
      <c r="AZ468" s="211"/>
      <c r="BA468" s="211"/>
      <c r="BB468" s="211"/>
      <c r="BC468" s="211"/>
      <c r="BD468" s="211"/>
      <c r="BE468" s="211"/>
      <c r="BF468" s="211"/>
      <c r="BG468" s="211"/>
      <c r="BH468" s="211"/>
    </row>
    <row r="469" spans="1:60" outlineLevel="1" x14ac:dyDescent="0.2">
      <c r="A469" s="235">
        <v>58</v>
      </c>
      <c r="B469" s="220" t="s">
        <v>409</v>
      </c>
      <c r="C469" s="253" t="s">
        <v>410</v>
      </c>
      <c r="D469" s="222" t="s">
        <v>406</v>
      </c>
      <c r="E469" s="226">
        <v>1</v>
      </c>
      <c r="F469" s="231"/>
      <c r="G469" s="232">
        <f>ROUND(E469*F469,2)</f>
        <v>0</v>
      </c>
      <c r="H469" s="233"/>
      <c r="I469" s="237" t="s">
        <v>131</v>
      </c>
      <c r="J469" s="211"/>
      <c r="K469" s="211"/>
      <c r="L469" s="211"/>
      <c r="M469" s="211"/>
      <c r="N469" s="211"/>
      <c r="O469" s="211"/>
      <c r="P469" s="211"/>
      <c r="Q469" s="211"/>
      <c r="R469" s="211"/>
      <c r="S469" s="211"/>
      <c r="T469" s="211"/>
      <c r="U469" s="211"/>
      <c r="V469" s="211"/>
      <c r="W469" s="211"/>
      <c r="X469" s="211"/>
      <c r="Y469" s="211"/>
      <c r="Z469" s="211"/>
      <c r="AA469" s="211"/>
      <c r="AB469" s="211"/>
      <c r="AC469" s="211"/>
      <c r="AD469" s="211"/>
      <c r="AE469" s="211"/>
      <c r="AF469" s="211"/>
      <c r="AG469" s="211"/>
      <c r="AH469" s="211"/>
      <c r="AI469" s="211"/>
      <c r="AJ469" s="211"/>
      <c r="AK469" s="211"/>
      <c r="AL469" s="211"/>
      <c r="AM469" s="211">
        <v>21</v>
      </c>
      <c r="AN469" s="211"/>
      <c r="AO469" s="211"/>
      <c r="AP469" s="211"/>
      <c r="AQ469" s="211"/>
      <c r="AR469" s="211"/>
      <c r="AS469" s="211"/>
      <c r="AT469" s="211"/>
      <c r="AU469" s="211"/>
      <c r="AV469" s="211"/>
      <c r="AW469" s="211"/>
      <c r="AX469" s="211"/>
      <c r="AY469" s="211"/>
      <c r="AZ469" s="211"/>
      <c r="BA469" s="211"/>
      <c r="BB469" s="211"/>
      <c r="BC469" s="211"/>
      <c r="BD469" s="211"/>
      <c r="BE469" s="211"/>
      <c r="BF469" s="211"/>
      <c r="BG469" s="211"/>
      <c r="BH469" s="211"/>
    </row>
    <row r="470" spans="1:60" outlineLevel="1" x14ac:dyDescent="0.2">
      <c r="A470" s="235"/>
      <c r="B470" s="220"/>
      <c r="C470" s="298"/>
      <c r="D470" s="299"/>
      <c r="E470" s="300"/>
      <c r="F470" s="301"/>
      <c r="G470" s="302"/>
      <c r="H470" s="233"/>
      <c r="I470" s="237"/>
      <c r="J470" s="211"/>
      <c r="K470" s="211"/>
      <c r="L470" s="211"/>
      <c r="M470" s="211"/>
      <c r="N470" s="211"/>
      <c r="O470" s="211"/>
      <c r="P470" s="211"/>
      <c r="Q470" s="211"/>
      <c r="R470" s="211"/>
      <c r="S470" s="211"/>
      <c r="T470" s="211"/>
      <c r="U470" s="211"/>
      <c r="V470" s="211"/>
      <c r="W470" s="211"/>
      <c r="X470" s="211"/>
      <c r="Y470" s="211"/>
      <c r="Z470" s="211"/>
      <c r="AA470" s="211"/>
      <c r="AB470" s="211"/>
      <c r="AC470" s="211"/>
      <c r="AD470" s="211"/>
      <c r="AE470" s="211"/>
      <c r="AF470" s="211"/>
      <c r="AG470" s="211"/>
      <c r="AH470" s="211"/>
      <c r="AI470" s="211"/>
      <c r="AJ470" s="211"/>
      <c r="AK470" s="211"/>
      <c r="AL470" s="211"/>
      <c r="AM470" s="211"/>
      <c r="AN470" s="211"/>
      <c r="AO470" s="211"/>
      <c r="AP470" s="211"/>
      <c r="AQ470" s="211"/>
      <c r="AR470" s="211"/>
      <c r="AS470" s="211"/>
      <c r="AT470" s="211"/>
      <c r="AU470" s="211"/>
      <c r="AV470" s="211"/>
      <c r="AW470" s="211"/>
      <c r="AX470" s="211"/>
      <c r="AY470" s="211"/>
      <c r="AZ470" s="211"/>
      <c r="BA470" s="211"/>
      <c r="BB470" s="211"/>
      <c r="BC470" s="211"/>
      <c r="BD470" s="211"/>
      <c r="BE470" s="211"/>
      <c r="BF470" s="211"/>
      <c r="BG470" s="211"/>
      <c r="BH470" s="211"/>
    </row>
    <row r="471" spans="1:60" outlineLevel="1" x14ac:dyDescent="0.2">
      <c r="A471" s="235">
        <v>59</v>
      </c>
      <c r="B471" s="220" t="s">
        <v>411</v>
      </c>
      <c r="C471" s="253" t="s">
        <v>412</v>
      </c>
      <c r="D471" s="222" t="s">
        <v>406</v>
      </c>
      <c r="E471" s="226">
        <v>1</v>
      </c>
      <c r="F471" s="231"/>
      <c r="G471" s="232">
        <f>ROUND(E471*F471,2)</f>
        <v>0</v>
      </c>
      <c r="H471" s="233"/>
      <c r="I471" s="237" t="s">
        <v>131</v>
      </c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211"/>
      <c r="U471" s="211"/>
      <c r="V471" s="211"/>
      <c r="W471" s="211"/>
      <c r="X471" s="211"/>
      <c r="Y471" s="211"/>
      <c r="Z471" s="211"/>
      <c r="AA471" s="211"/>
      <c r="AB471" s="211"/>
      <c r="AC471" s="211"/>
      <c r="AD471" s="211"/>
      <c r="AE471" s="211"/>
      <c r="AF471" s="211"/>
      <c r="AG471" s="211"/>
      <c r="AH471" s="211"/>
      <c r="AI471" s="211"/>
      <c r="AJ471" s="211"/>
      <c r="AK471" s="211"/>
      <c r="AL471" s="211"/>
      <c r="AM471" s="211">
        <v>21</v>
      </c>
      <c r="AN471" s="211"/>
      <c r="AO471" s="211"/>
      <c r="AP471" s="211"/>
      <c r="AQ471" s="211"/>
      <c r="AR471" s="211"/>
      <c r="AS471" s="211"/>
      <c r="AT471" s="211"/>
      <c r="AU471" s="211"/>
      <c r="AV471" s="211"/>
      <c r="AW471" s="211"/>
      <c r="AX471" s="211"/>
      <c r="AY471" s="211"/>
      <c r="AZ471" s="211"/>
      <c r="BA471" s="211"/>
      <c r="BB471" s="211"/>
      <c r="BC471" s="211"/>
      <c r="BD471" s="211"/>
      <c r="BE471" s="211"/>
      <c r="BF471" s="211"/>
      <c r="BG471" s="211"/>
      <c r="BH471" s="211"/>
    </row>
    <row r="472" spans="1:60" ht="13.5" outlineLevel="1" thickBot="1" x14ac:dyDescent="0.25">
      <c r="A472" s="243"/>
      <c r="B472" s="244"/>
      <c r="C472" s="303"/>
      <c r="D472" s="304"/>
      <c r="E472" s="305"/>
      <c r="F472" s="306"/>
      <c r="G472" s="307"/>
      <c r="H472" s="245"/>
      <c r="I472" s="246"/>
      <c r="J472" s="211"/>
      <c r="K472" s="211"/>
      <c r="L472" s="211"/>
      <c r="M472" s="211"/>
      <c r="N472" s="211"/>
      <c r="O472" s="211"/>
      <c r="P472" s="211"/>
      <c r="Q472" s="211"/>
      <c r="R472" s="211"/>
      <c r="S472" s="211"/>
      <c r="T472" s="211"/>
      <c r="U472" s="211"/>
      <c r="V472" s="211"/>
      <c r="W472" s="211"/>
      <c r="X472" s="211"/>
      <c r="Y472" s="211"/>
      <c r="Z472" s="211"/>
      <c r="AA472" s="211"/>
      <c r="AB472" s="211"/>
      <c r="AC472" s="211"/>
      <c r="AD472" s="211"/>
      <c r="AE472" s="211"/>
      <c r="AF472" s="211"/>
      <c r="AG472" s="211"/>
      <c r="AH472" s="211"/>
      <c r="AI472" s="211"/>
      <c r="AJ472" s="211"/>
      <c r="AK472" s="211"/>
      <c r="AL472" s="211"/>
      <c r="AM472" s="211"/>
      <c r="AN472" s="211"/>
      <c r="AO472" s="211"/>
      <c r="AP472" s="211"/>
      <c r="AQ472" s="211"/>
      <c r="AR472" s="211"/>
      <c r="AS472" s="211"/>
      <c r="AT472" s="211"/>
      <c r="AU472" s="211"/>
      <c r="AV472" s="211"/>
      <c r="AW472" s="211"/>
      <c r="AX472" s="211"/>
      <c r="AY472" s="211"/>
      <c r="AZ472" s="211"/>
      <c r="BA472" s="211"/>
      <c r="BB472" s="211"/>
      <c r="BC472" s="211"/>
      <c r="BD472" s="211"/>
      <c r="BE472" s="211"/>
      <c r="BF472" s="211"/>
      <c r="BG472" s="211"/>
      <c r="BH472" s="211"/>
    </row>
    <row r="473" spans="1:60" hidden="1" x14ac:dyDescent="0.2">
      <c r="C473" s="80"/>
      <c r="D473" s="190"/>
      <c r="AK473">
        <f>SUM(AK1:AK472)</f>
        <v>0</v>
      </c>
      <c r="AL473">
        <f>SUM(AL1:AL472)</f>
        <v>0</v>
      </c>
      <c r="AN473">
        <v>15</v>
      </c>
      <c r="AO473">
        <v>21</v>
      </c>
    </row>
    <row r="474" spans="1:60" ht="13.5" hidden="1" thickBot="1" x14ac:dyDescent="0.25">
      <c r="A474" s="247"/>
      <c r="B474" s="248" t="s">
        <v>413</v>
      </c>
      <c r="C474" s="256"/>
      <c r="D474" s="249"/>
      <c r="E474" s="250"/>
      <c r="F474" s="250"/>
      <c r="G474" s="251">
        <f>F8+F24+F70+F78+F101+F205+F236+F253+F267+F281+F291+F338+F382+F395+F407+F446+F464</f>
        <v>0</v>
      </c>
      <c r="AN474">
        <f>SUMIF(AM8:AM473,AN473,G8:G473)</f>
        <v>0</v>
      </c>
      <c r="AO474">
        <f>SUMIF(AM8:AM473,AO473,G8:G473)</f>
        <v>0</v>
      </c>
    </row>
    <row r="475" spans="1:60" x14ac:dyDescent="0.2">
      <c r="D475" s="190"/>
    </row>
    <row r="476" spans="1:60" x14ac:dyDescent="0.2">
      <c r="D476" s="190"/>
    </row>
    <row r="477" spans="1:60" x14ac:dyDescent="0.2">
      <c r="D477" s="190"/>
    </row>
    <row r="478" spans="1:60" x14ac:dyDescent="0.2">
      <c r="D478" s="190"/>
    </row>
    <row r="479" spans="1:60" x14ac:dyDescent="0.2">
      <c r="D479" s="190"/>
    </row>
    <row r="480" spans="1:60" x14ac:dyDescent="0.2">
      <c r="D480" s="190"/>
    </row>
    <row r="481" spans="4:4" x14ac:dyDescent="0.2">
      <c r="D481" s="190"/>
    </row>
    <row r="482" spans="4:4" x14ac:dyDescent="0.2">
      <c r="D482" s="190"/>
    </row>
    <row r="483" spans="4:4" x14ac:dyDescent="0.2">
      <c r="D483" s="190"/>
    </row>
    <row r="484" spans="4:4" x14ac:dyDescent="0.2">
      <c r="D484" s="190"/>
    </row>
    <row r="485" spans="4:4" x14ac:dyDescent="0.2">
      <c r="D485" s="190"/>
    </row>
    <row r="486" spans="4:4" x14ac:dyDescent="0.2">
      <c r="D486" s="190"/>
    </row>
    <row r="487" spans="4:4" x14ac:dyDescent="0.2">
      <c r="D487" s="190"/>
    </row>
    <row r="488" spans="4:4" x14ac:dyDescent="0.2">
      <c r="D488" s="190"/>
    </row>
    <row r="489" spans="4:4" x14ac:dyDescent="0.2">
      <c r="D489" s="190"/>
    </row>
    <row r="490" spans="4:4" x14ac:dyDescent="0.2">
      <c r="D490" s="190"/>
    </row>
    <row r="491" spans="4:4" x14ac:dyDescent="0.2">
      <c r="D491" s="190"/>
    </row>
    <row r="492" spans="4:4" x14ac:dyDescent="0.2">
      <c r="D492" s="190"/>
    </row>
    <row r="493" spans="4:4" x14ac:dyDescent="0.2">
      <c r="D493" s="190"/>
    </row>
    <row r="494" spans="4:4" x14ac:dyDescent="0.2">
      <c r="D494" s="190"/>
    </row>
    <row r="495" spans="4:4" x14ac:dyDescent="0.2">
      <c r="D495" s="190"/>
    </row>
    <row r="496" spans="4:4" x14ac:dyDescent="0.2">
      <c r="D496" s="190"/>
    </row>
    <row r="497" spans="4:4" x14ac:dyDescent="0.2">
      <c r="D497" s="190"/>
    </row>
    <row r="498" spans="4:4" x14ac:dyDescent="0.2">
      <c r="D498" s="190"/>
    </row>
    <row r="499" spans="4:4" x14ac:dyDescent="0.2">
      <c r="D499" s="190"/>
    </row>
    <row r="500" spans="4:4" x14ac:dyDescent="0.2">
      <c r="D500" s="190"/>
    </row>
    <row r="501" spans="4:4" x14ac:dyDescent="0.2">
      <c r="D501" s="190"/>
    </row>
    <row r="502" spans="4:4" x14ac:dyDescent="0.2">
      <c r="D502" s="190"/>
    </row>
    <row r="503" spans="4:4" x14ac:dyDescent="0.2">
      <c r="D503" s="190"/>
    </row>
    <row r="504" spans="4:4" x14ac:dyDescent="0.2">
      <c r="D504" s="190"/>
    </row>
    <row r="505" spans="4:4" x14ac:dyDescent="0.2">
      <c r="D505" s="190"/>
    </row>
    <row r="506" spans="4:4" x14ac:dyDescent="0.2">
      <c r="D506" s="190"/>
    </row>
    <row r="507" spans="4:4" x14ac:dyDescent="0.2">
      <c r="D507" s="190"/>
    </row>
    <row r="508" spans="4:4" x14ac:dyDescent="0.2">
      <c r="D508" s="190"/>
    </row>
    <row r="509" spans="4:4" x14ac:dyDescent="0.2">
      <c r="D509" s="190"/>
    </row>
    <row r="510" spans="4:4" x14ac:dyDescent="0.2">
      <c r="D510" s="190"/>
    </row>
    <row r="511" spans="4:4" x14ac:dyDescent="0.2">
      <c r="D511" s="190"/>
    </row>
    <row r="512" spans="4:4" x14ac:dyDescent="0.2">
      <c r="D512" s="190"/>
    </row>
    <row r="513" spans="4:4" x14ac:dyDescent="0.2">
      <c r="D513" s="190"/>
    </row>
    <row r="514" spans="4:4" x14ac:dyDescent="0.2">
      <c r="D514" s="190"/>
    </row>
    <row r="515" spans="4:4" x14ac:dyDescent="0.2">
      <c r="D515" s="190"/>
    </row>
    <row r="516" spans="4:4" x14ac:dyDescent="0.2">
      <c r="D516" s="190"/>
    </row>
    <row r="517" spans="4:4" x14ac:dyDescent="0.2">
      <c r="D517" s="190"/>
    </row>
    <row r="518" spans="4:4" x14ac:dyDescent="0.2">
      <c r="D518" s="190"/>
    </row>
    <row r="519" spans="4:4" x14ac:dyDescent="0.2">
      <c r="D519" s="190"/>
    </row>
    <row r="520" spans="4:4" x14ac:dyDescent="0.2">
      <c r="D520" s="190"/>
    </row>
    <row r="521" spans="4:4" x14ac:dyDescent="0.2">
      <c r="D521" s="190"/>
    </row>
    <row r="522" spans="4:4" x14ac:dyDescent="0.2">
      <c r="D522" s="190"/>
    </row>
    <row r="523" spans="4:4" x14ac:dyDescent="0.2">
      <c r="D523" s="190"/>
    </row>
    <row r="524" spans="4:4" x14ac:dyDescent="0.2">
      <c r="D524" s="190"/>
    </row>
    <row r="525" spans="4:4" x14ac:dyDescent="0.2">
      <c r="D525" s="190"/>
    </row>
    <row r="526" spans="4:4" x14ac:dyDescent="0.2">
      <c r="D526" s="190"/>
    </row>
    <row r="527" spans="4:4" x14ac:dyDescent="0.2">
      <c r="D527" s="190"/>
    </row>
    <row r="528" spans="4:4" x14ac:dyDescent="0.2">
      <c r="D528" s="190"/>
    </row>
    <row r="529" spans="4:4" x14ac:dyDescent="0.2">
      <c r="D529" s="190"/>
    </row>
    <row r="530" spans="4:4" x14ac:dyDescent="0.2">
      <c r="D530" s="190"/>
    </row>
    <row r="531" spans="4:4" x14ac:dyDescent="0.2">
      <c r="D531" s="190"/>
    </row>
    <row r="532" spans="4:4" x14ac:dyDescent="0.2">
      <c r="D532" s="190"/>
    </row>
    <row r="533" spans="4:4" x14ac:dyDescent="0.2">
      <c r="D533" s="190"/>
    </row>
    <row r="534" spans="4:4" x14ac:dyDescent="0.2">
      <c r="D534" s="190"/>
    </row>
    <row r="535" spans="4:4" x14ac:dyDescent="0.2">
      <c r="D535" s="190"/>
    </row>
    <row r="536" spans="4:4" x14ac:dyDescent="0.2">
      <c r="D536" s="190"/>
    </row>
    <row r="537" spans="4:4" x14ac:dyDescent="0.2">
      <c r="D537" s="190"/>
    </row>
    <row r="538" spans="4:4" x14ac:dyDescent="0.2">
      <c r="D538" s="190"/>
    </row>
    <row r="539" spans="4:4" x14ac:dyDescent="0.2">
      <c r="D539" s="190"/>
    </row>
    <row r="540" spans="4:4" x14ac:dyDescent="0.2">
      <c r="D540" s="190"/>
    </row>
    <row r="541" spans="4:4" x14ac:dyDescent="0.2">
      <c r="D541" s="190"/>
    </row>
    <row r="542" spans="4:4" x14ac:dyDescent="0.2">
      <c r="D542" s="190"/>
    </row>
    <row r="543" spans="4:4" x14ac:dyDescent="0.2">
      <c r="D543" s="190"/>
    </row>
    <row r="544" spans="4:4" x14ac:dyDescent="0.2">
      <c r="D544" s="190"/>
    </row>
    <row r="545" spans="4:4" x14ac:dyDescent="0.2">
      <c r="D545" s="190"/>
    </row>
    <row r="546" spans="4:4" x14ac:dyDescent="0.2">
      <c r="D546" s="190"/>
    </row>
    <row r="547" spans="4:4" x14ac:dyDescent="0.2">
      <c r="D547" s="190"/>
    </row>
    <row r="548" spans="4:4" x14ac:dyDescent="0.2">
      <c r="D548" s="190"/>
    </row>
    <row r="549" spans="4:4" x14ac:dyDescent="0.2">
      <c r="D549" s="190"/>
    </row>
    <row r="550" spans="4:4" x14ac:dyDescent="0.2">
      <c r="D550" s="190"/>
    </row>
    <row r="551" spans="4:4" x14ac:dyDescent="0.2">
      <c r="D551" s="190"/>
    </row>
    <row r="552" spans="4:4" x14ac:dyDescent="0.2">
      <c r="D552" s="190"/>
    </row>
    <row r="553" spans="4:4" x14ac:dyDescent="0.2">
      <c r="D553" s="190"/>
    </row>
    <row r="554" spans="4:4" x14ac:dyDescent="0.2">
      <c r="D554" s="190"/>
    </row>
    <row r="555" spans="4:4" x14ac:dyDescent="0.2">
      <c r="D555" s="190"/>
    </row>
    <row r="556" spans="4:4" x14ac:dyDescent="0.2">
      <c r="D556" s="190"/>
    </row>
    <row r="557" spans="4:4" x14ac:dyDescent="0.2">
      <c r="D557" s="190"/>
    </row>
    <row r="558" spans="4:4" x14ac:dyDescent="0.2">
      <c r="D558" s="190"/>
    </row>
    <row r="559" spans="4:4" x14ac:dyDescent="0.2">
      <c r="D559" s="190"/>
    </row>
    <row r="560" spans="4:4" x14ac:dyDescent="0.2">
      <c r="D560" s="190"/>
    </row>
    <row r="561" spans="4:4" x14ac:dyDescent="0.2">
      <c r="D561" s="190"/>
    </row>
    <row r="562" spans="4:4" x14ac:dyDescent="0.2">
      <c r="D562" s="190"/>
    </row>
    <row r="563" spans="4:4" x14ac:dyDescent="0.2">
      <c r="D563" s="190"/>
    </row>
    <row r="564" spans="4:4" x14ac:dyDescent="0.2">
      <c r="D564" s="190"/>
    </row>
    <row r="565" spans="4:4" x14ac:dyDescent="0.2">
      <c r="D565" s="190"/>
    </row>
    <row r="566" spans="4:4" x14ac:dyDescent="0.2">
      <c r="D566" s="190"/>
    </row>
    <row r="567" spans="4:4" x14ac:dyDescent="0.2">
      <c r="D567" s="190"/>
    </row>
    <row r="568" spans="4:4" x14ac:dyDescent="0.2">
      <c r="D568" s="190"/>
    </row>
    <row r="569" spans="4:4" x14ac:dyDescent="0.2">
      <c r="D569" s="190"/>
    </row>
    <row r="570" spans="4:4" x14ac:dyDescent="0.2">
      <c r="D570" s="190"/>
    </row>
    <row r="571" spans="4:4" x14ac:dyDescent="0.2">
      <c r="D571" s="190"/>
    </row>
    <row r="572" spans="4:4" x14ac:dyDescent="0.2">
      <c r="D572" s="190"/>
    </row>
    <row r="573" spans="4:4" x14ac:dyDescent="0.2">
      <c r="D573" s="190"/>
    </row>
    <row r="574" spans="4:4" x14ac:dyDescent="0.2">
      <c r="D574" s="190"/>
    </row>
    <row r="575" spans="4:4" x14ac:dyDescent="0.2">
      <c r="D575" s="190"/>
    </row>
    <row r="576" spans="4:4" x14ac:dyDescent="0.2">
      <c r="D576" s="190"/>
    </row>
    <row r="577" spans="4:4" x14ac:dyDescent="0.2">
      <c r="D577" s="190"/>
    </row>
    <row r="578" spans="4:4" x14ac:dyDescent="0.2">
      <c r="D578" s="190"/>
    </row>
    <row r="579" spans="4:4" x14ac:dyDescent="0.2">
      <c r="D579" s="190"/>
    </row>
    <row r="580" spans="4:4" x14ac:dyDescent="0.2">
      <c r="D580" s="190"/>
    </row>
    <row r="581" spans="4:4" x14ac:dyDescent="0.2">
      <c r="D581" s="190"/>
    </row>
    <row r="582" spans="4:4" x14ac:dyDescent="0.2">
      <c r="D582" s="190"/>
    </row>
    <row r="583" spans="4:4" x14ac:dyDescent="0.2">
      <c r="D583" s="190"/>
    </row>
    <row r="584" spans="4:4" x14ac:dyDescent="0.2">
      <c r="D584" s="190"/>
    </row>
    <row r="585" spans="4:4" x14ac:dyDescent="0.2">
      <c r="D585" s="190"/>
    </row>
    <row r="586" spans="4:4" x14ac:dyDescent="0.2">
      <c r="D586" s="190"/>
    </row>
    <row r="587" spans="4:4" x14ac:dyDescent="0.2">
      <c r="D587" s="190"/>
    </row>
    <row r="588" spans="4:4" x14ac:dyDescent="0.2">
      <c r="D588" s="190"/>
    </row>
    <row r="589" spans="4:4" x14ac:dyDescent="0.2">
      <c r="D589" s="190"/>
    </row>
    <row r="590" spans="4:4" x14ac:dyDescent="0.2">
      <c r="D590" s="190"/>
    </row>
    <row r="591" spans="4:4" x14ac:dyDescent="0.2">
      <c r="D591" s="190"/>
    </row>
    <row r="592" spans="4:4" x14ac:dyDescent="0.2">
      <c r="D592" s="190"/>
    </row>
    <row r="593" spans="4:4" x14ac:dyDescent="0.2">
      <c r="D593" s="190"/>
    </row>
    <row r="594" spans="4:4" x14ac:dyDescent="0.2">
      <c r="D594" s="190"/>
    </row>
    <row r="595" spans="4:4" x14ac:dyDescent="0.2">
      <c r="D595" s="190"/>
    </row>
    <row r="596" spans="4:4" x14ac:dyDescent="0.2">
      <c r="D596" s="190"/>
    </row>
    <row r="597" spans="4:4" x14ac:dyDescent="0.2">
      <c r="D597" s="190"/>
    </row>
    <row r="598" spans="4:4" x14ac:dyDescent="0.2">
      <c r="D598" s="190"/>
    </row>
    <row r="599" spans="4:4" x14ac:dyDescent="0.2">
      <c r="D599" s="190"/>
    </row>
    <row r="600" spans="4:4" x14ac:dyDescent="0.2">
      <c r="D600" s="190"/>
    </row>
    <row r="601" spans="4:4" x14ac:dyDescent="0.2">
      <c r="D601" s="190"/>
    </row>
    <row r="602" spans="4:4" x14ac:dyDescent="0.2">
      <c r="D602" s="190"/>
    </row>
    <row r="603" spans="4:4" x14ac:dyDescent="0.2">
      <c r="D603" s="190"/>
    </row>
    <row r="604" spans="4:4" x14ac:dyDescent="0.2">
      <c r="D604" s="190"/>
    </row>
    <row r="605" spans="4:4" x14ac:dyDescent="0.2">
      <c r="D605" s="190"/>
    </row>
    <row r="606" spans="4:4" x14ac:dyDescent="0.2">
      <c r="D606" s="190"/>
    </row>
    <row r="607" spans="4:4" x14ac:dyDescent="0.2">
      <c r="D607" s="190"/>
    </row>
    <row r="608" spans="4:4" x14ac:dyDescent="0.2">
      <c r="D608" s="190"/>
    </row>
    <row r="609" spans="4:4" x14ac:dyDescent="0.2">
      <c r="D609" s="190"/>
    </row>
    <row r="610" spans="4:4" x14ac:dyDescent="0.2">
      <c r="D610" s="190"/>
    </row>
    <row r="611" spans="4:4" x14ac:dyDescent="0.2">
      <c r="D611" s="190"/>
    </row>
    <row r="612" spans="4:4" x14ac:dyDescent="0.2">
      <c r="D612" s="190"/>
    </row>
    <row r="613" spans="4:4" x14ac:dyDescent="0.2">
      <c r="D613" s="190"/>
    </row>
    <row r="614" spans="4:4" x14ac:dyDescent="0.2">
      <c r="D614" s="190"/>
    </row>
    <row r="615" spans="4:4" x14ac:dyDescent="0.2">
      <c r="D615" s="190"/>
    </row>
    <row r="616" spans="4:4" x14ac:dyDescent="0.2">
      <c r="D616" s="190"/>
    </row>
    <row r="617" spans="4:4" x14ac:dyDescent="0.2">
      <c r="D617" s="190"/>
    </row>
    <row r="618" spans="4:4" x14ac:dyDescent="0.2">
      <c r="D618" s="190"/>
    </row>
    <row r="619" spans="4:4" x14ac:dyDescent="0.2">
      <c r="D619" s="190"/>
    </row>
    <row r="620" spans="4:4" x14ac:dyDescent="0.2">
      <c r="D620" s="190"/>
    </row>
    <row r="621" spans="4:4" x14ac:dyDescent="0.2">
      <c r="D621" s="190"/>
    </row>
    <row r="622" spans="4:4" x14ac:dyDescent="0.2">
      <c r="D622" s="190"/>
    </row>
    <row r="623" spans="4:4" x14ac:dyDescent="0.2">
      <c r="D623" s="190"/>
    </row>
    <row r="624" spans="4:4" x14ac:dyDescent="0.2">
      <c r="D624" s="190"/>
    </row>
    <row r="625" spans="4:4" x14ac:dyDescent="0.2">
      <c r="D625" s="190"/>
    </row>
    <row r="626" spans="4:4" x14ac:dyDescent="0.2">
      <c r="D626" s="190"/>
    </row>
    <row r="627" spans="4:4" x14ac:dyDescent="0.2">
      <c r="D627" s="190"/>
    </row>
    <row r="628" spans="4:4" x14ac:dyDescent="0.2">
      <c r="D628" s="190"/>
    </row>
    <row r="629" spans="4:4" x14ac:dyDescent="0.2">
      <c r="D629" s="190"/>
    </row>
    <row r="630" spans="4:4" x14ac:dyDescent="0.2">
      <c r="D630" s="190"/>
    </row>
    <row r="631" spans="4:4" x14ac:dyDescent="0.2">
      <c r="D631" s="190"/>
    </row>
    <row r="632" spans="4:4" x14ac:dyDescent="0.2">
      <c r="D632" s="190"/>
    </row>
    <row r="633" spans="4:4" x14ac:dyDescent="0.2">
      <c r="D633" s="190"/>
    </row>
    <row r="634" spans="4:4" x14ac:dyDescent="0.2">
      <c r="D634" s="190"/>
    </row>
    <row r="635" spans="4:4" x14ac:dyDescent="0.2">
      <c r="D635" s="190"/>
    </row>
    <row r="636" spans="4:4" x14ac:dyDescent="0.2">
      <c r="D636" s="190"/>
    </row>
    <row r="637" spans="4:4" x14ac:dyDescent="0.2">
      <c r="D637" s="190"/>
    </row>
    <row r="638" spans="4:4" x14ac:dyDescent="0.2">
      <c r="D638" s="190"/>
    </row>
    <row r="639" spans="4:4" x14ac:dyDescent="0.2">
      <c r="D639" s="190"/>
    </row>
    <row r="640" spans="4:4" x14ac:dyDescent="0.2">
      <c r="D640" s="190"/>
    </row>
    <row r="641" spans="4:4" x14ac:dyDescent="0.2">
      <c r="D641" s="190"/>
    </row>
    <row r="642" spans="4:4" x14ac:dyDescent="0.2">
      <c r="D642" s="190"/>
    </row>
    <row r="643" spans="4:4" x14ac:dyDescent="0.2">
      <c r="D643" s="190"/>
    </row>
    <row r="644" spans="4:4" x14ac:dyDescent="0.2">
      <c r="D644" s="190"/>
    </row>
    <row r="645" spans="4:4" x14ac:dyDescent="0.2">
      <c r="D645" s="190"/>
    </row>
    <row r="646" spans="4:4" x14ac:dyDescent="0.2">
      <c r="D646" s="190"/>
    </row>
    <row r="647" spans="4:4" x14ac:dyDescent="0.2">
      <c r="D647" s="190"/>
    </row>
    <row r="648" spans="4:4" x14ac:dyDescent="0.2">
      <c r="D648" s="190"/>
    </row>
    <row r="649" spans="4:4" x14ac:dyDescent="0.2">
      <c r="D649" s="190"/>
    </row>
    <row r="650" spans="4:4" x14ac:dyDescent="0.2">
      <c r="D650" s="190"/>
    </row>
    <row r="651" spans="4:4" x14ac:dyDescent="0.2">
      <c r="D651" s="190"/>
    </row>
    <row r="652" spans="4:4" x14ac:dyDescent="0.2">
      <c r="D652" s="190"/>
    </row>
    <row r="653" spans="4:4" x14ac:dyDescent="0.2">
      <c r="D653" s="190"/>
    </row>
    <row r="654" spans="4:4" x14ac:dyDescent="0.2">
      <c r="D654" s="190"/>
    </row>
    <row r="655" spans="4:4" x14ac:dyDescent="0.2">
      <c r="D655" s="190"/>
    </row>
    <row r="656" spans="4:4" x14ac:dyDescent="0.2">
      <c r="D656" s="190"/>
    </row>
    <row r="657" spans="4:4" x14ac:dyDescent="0.2">
      <c r="D657" s="190"/>
    </row>
    <row r="658" spans="4:4" x14ac:dyDescent="0.2">
      <c r="D658" s="190"/>
    </row>
    <row r="659" spans="4:4" x14ac:dyDescent="0.2">
      <c r="D659" s="190"/>
    </row>
    <row r="660" spans="4:4" x14ac:dyDescent="0.2">
      <c r="D660" s="190"/>
    </row>
    <row r="661" spans="4:4" x14ac:dyDescent="0.2">
      <c r="D661" s="190"/>
    </row>
    <row r="662" spans="4:4" x14ac:dyDescent="0.2">
      <c r="D662" s="190"/>
    </row>
    <row r="663" spans="4:4" x14ac:dyDescent="0.2">
      <c r="D663" s="190"/>
    </row>
    <row r="664" spans="4:4" x14ac:dyDescent="0.2">
      <c r="D664" s="190"/>
    </row>
    <row r="665" spans="4:4" x14ac:dyDescent="0.2">
      <c r="D665" s="190"/>
    </row>
    <row r="666" spans="4:4" x14ac:dyDescent="0.2">
      <c r="D666" s="190"/>
    </row>
    <row r="667" spans="4:4" x14ac:dyDescent="0.2">
      <c r="D667" s="190"/>
    </row>
    <row r="668" spans="4:4" x14ac:dyDescent="0.2">
      <c r="D668" s="190"/>
    </row>
    <row r="669" spans="4:4" x14ac:dyDescent="0.2">
      <c r="D669" s="190"/>
    </row>
    <row r="670" spans="4:4" x14ac:dyDescent="0.2">
      <c r="D670" s="190"/>
    </row>
    <row r="671" spans="4:4" x14ac:dyDescent="0.2">
      <c r="D671" s="190"/>
    </row>
    <row r="672" spans="4:4" x14ac:dyDescent="0.2">
      <c r="D672" s="190"/>
    </row>
    <row r="673" spans="4:4" x14ac:dyDescent="0.2">
      <c r="D673" s="190"/>
    </row>
    <row r="674" spans="4:4" x14ac:dyDescent="0.2">
      <c r="D674" s="190"/>
    </row>
    <row r="675" spans="4:4" x14ac:dyDescent="0.2">
      <c r="D675" s="190"/>
    </row>
    <row r="676" spans="4:4" x14ac:dyDescent="0.2">
      <c r="D676" s="190"/>
    </row>
    <row r="677" spans="4:4" x14ac:dyDescent="0.2">
      <c r="D677" s="190"/>
    </row>
    <row r="678" spans="4:4" x14ac:dyDescent="0.2">
      <c r="D678" s="190"/>
    </row>
    <row r="679" spans="4:4" x14ac:dyDescent="0.2">
      <c r="D679" s="190"/>
    </row>
    <row r="680" spans="4:4" x14ac:dyDescent="0.2">
      <c r="D680" s="190"/>
    </row>
    <row r="681" spans="4:4" x14ac:dyDescent="0.2">
      <c r="D681" s="190"/>
    </row>
    <row r="682" spans="4:4" x14ac:dyDescent="0.2">
      <c r="D682" s="190"/>
    </row>
    <row r="683" spans="4:4" x14ac:dyDescent="0.2">
      <c r="D683" s="190"/>
    </row>
    <row r="684" spans="4:4" x14ac:dyDescent="0.2">
      <c r="D684" s="190"/>
    </row>
    <row r="685" spans="4:4" x14ac:dyDescent="0.2">
      <c r="D685" s="190"/>
    </row>
    <row r="686" spans="4:4" x14ac:dyDescent="0.2">
      <c r="D686" s="190"/>
    </row>
    <row r="687" spans="4:4" x14ac:dyDescent="0.2">
      <c r="D687" s="190"/>
    </row>
    <row r="688" spans="4:4" x14ac:dyDescent="0.2">
      <c r="D688" s="190"/>
    </row>
    <row r="689" spans="4:4" x14ac:dyDescent="0.2">
      <c r="D689" s="190"/>
    </row>
    <row r="690" spans="4:4" x14ac:dyDescent="0.2">
      <c r="D690" s="190"/>
    </row>
    <row r="691" spans="4:4" x14ac:dyDescent="0.2">
      <c r="D691" s="190"/>
    </row>
    <row r="692" spans="4:4" x14ac:dyDescent="0.2">
      <c r="D692" s="190"/>
    </row>
    <row r="693" spans="4:4" x14ac:dyDescent="0.2">
      <c r="D693" s="190"/>
    </row>
    <row r="694" spans="4:4" x14ac:dyDescent="0.2">
      <c r="D694" s="190"/>
    </row>
    <row r="695" spans="4:4" x14ac:dyDescent="0.2">
      <c r="D695" s="190"/>
    </row>
    <row r="696" spans="4:4" x14ac:dyDescent="0.2">
      <c r="D696" s="190"/>
    </row>
    <row r="697" spans="4:4" x14ac:dyDescent="0.2">
      <c r="D697" s="190"/>
    </row>
    <row r="698" spans="4:4" x14ac:dyDescent="0.2">
      <c r="D698" s="190"/>
    </row>
    <row r="699" spans="4:4" x14ac:dyDescent="0.2">
      <c r="D699" s="190"/>
    </row>
    <row r="700" spans="4:4" x14ac:dyDescent="0.2">
      <c r="D700" s="190"/>
    </row>
    <row r="701" spans="4:4" x14ac:dyDescent="0.2">
      <c r="D701" s="190"/>
    </row>
    <row r="702" spans="4:4" x14ac:dyDescent="0.2">
      <c r="D702" s="190"/>
    </row>
    <row r="703" spans="4:4" x14ac:dyDescent="0.2">
      <c r="D703" s="190"/>
    </row>
    <row r="704" spans="4:4" x14ac:dyDescent="0.2">
      <c r="D704" s="190"/>
    </row>
    <row r="705" spans="4:4" x14ac:dyDescent="0.2">
      <c r="D705" s="190"/>
    </row>
    <row r="706" spans="4:4" x14ac:dyDescent="0.2">
      <c r="D706" s="190"/>
    </row>
    <row r="707" spans="4:4" x14ac:dyDescent="0.2">
      <c r="D707" s="190"/>
    </row>
    <row r="708" spans="4:4" x14ac:dyDescent="0.2">
      <c r="D708" s="190"/>
    </row>
    <row r="709" spans="4:4" x14ac:dyDescent="0.2">
      <c r="D709" s="190"/>
    </row>
    <row r="710" spans="4:4" x14ac:dyDescent="0.2">
      <c r="D710" s="190"/>
    </row>
    <row r="711" spans="4:4" x14ac:dyDescent="0.2">
      <c r="D711" s="190"/>
    </row>
    <row r="712" spans="4:4" x14ac:dyDescent="0.2">
      <c r="D712" s="190"/>
    </row>
    <row r="713" spans="4:4" x14ac:dyDescent="0.2">
      <c r="D713" s="190"/>
    </row>
    <row r="714" spans="4:4" x14ac:dyDescent="0.2">
      <c r="D714" s="190"/>
    </row>
    <row r="715" spans="4:4" x14ac:dyDescent="0.2">
      <c r="D715" s="190"/>
    </row>
    <row r="716" spans="4:4" x14ac:dyDescent="0.2">
      <c r="D716" s="190"/>
    </row>
    <row r="717" spans="4:4" x14ac:dyDescent="0.2">
      <c r="D717" s="190"/>
    </row>
    <row r="718" spans="4:4" x14ac:dyDescent="0.2">
      <c r="D718" s="190"/>
    </row>
    <row r="719" spans="4:4" x14ac:dyDescent="0.2">
      <c r="D719" s="190"/>
    </row>
    <row r="720" spans="4:4" x14ac:dyDescent="0.2">
      <c r="D720" s="190"/>
    </row>
    <row r="721" spans="4:4" x14ac:dyDescent="0.2">
      <c r="D721" s="190"/>
    </row>
    <row r="722" spans="4:4" x14ac:dyDescent="0.2">
      <c r="D722" s="190"/>
    </row>
    <row r="723" spans="4:4" x14ac:dyDescent="0.2">
      <c r="D723" s="190"/>
    </row>
    <row r="724" spans="4:4" x14ac:dyDescent="0.2">
      <c r="D724" s="190"/>
    </row>
    <row r="725" spans="4:4" x14ac:dyDescent="0.2">
      <c r="D725" s="190"/>
    </row>
    <row r="726" spans="4:4" x14ac:dyDescent="0.2">
      <c r="D726" s="190"/>
    </row>
    <row r="727" spans="4:4" x14ac:dyDescent="0.2">
      <c r="D727" s="190"/>
    </row>
    <row r="728" spans="4:4" x14ac:dyDescent="0.2">
      <c r="D728" s="190"/>
    </row>
    <row r="729" spans="4:4" x14ac:dyDescent="0.2">
      <c r="D729" s="190"/>
    </row>
    <row r="730" spans="4:4" x14ac:dyDescent="0.2">
      <c r="D730" s="190"/>
    </row>
    <row r="731" spans="4:4" x14ac:dyDescent="0.2">
      <c r="D731" s="190"/>
    </row>
    <row r="732" spans="4:4" x14ac:dyDescent="0.2">
      <c r="D732" s="190"/>
    </row>
    <row r="733" spans="4:4" x14ac:dyDescent="0.2">
      <c r="D733" s="190"/>
    </row>
    <row r="734" spans="4:4" x14ac:dyDescent="0.2">
      <c r="D734" s="190"/>
    </row>
    <row r="735" spans="4:4" x14ac:dyDescent="0.2">
      <c r="D735" s="190"/>
    </row>
    <row r="736" spans="4:4" x14ac:dyDescent="0.2">
      <c r="D736" s="190"/>
    </row>
    <row r="737" spans="4:4" x14ac:dyDescent="0.2">
      <c r="D737" s="190"/>
    </row>
    <row r="738" spans="4:4" x14ac:dyDescent="0.2">
      <c r="D738" s="190"/>
    </row>
    <row r="739" spans="4:4" x14ac:dyDescent="0.2">
      <c r="D739" s="190"/>
    </row>
    <row r="740" spans="4:4" x14ac:dyDescent="0.2">
      <c r="D740" s="190"/>
    </row>
    <row r="741" spans="4:4" x14ac:dyDescent="0.2">
      <c r="D741" s="190"/>
    </row>
    <row r="742" spans="4:4" x14ac:dyDescent="0.2">
      <c r="D742" s="190"/>
    </row>
    <row r="743" spans="4:4" x14ac:dyDescent="0.2">
      <c r="D743" s="190"/>
    </row>
    <row r="744" spans="4:4" x14ac:dyDescent="0.2">
      <c r="D744" s="190"/>
    </row>
    <row r="745" spans="4:4" x14ac:dyDescent="0.2">
      <c r="D745" s="190"/>
    </row>
    <row r="746" spans="4:4" x14ac:dyDescent="0.2">
      <c r="D746" s="190"/>
    </row>
    <row r="747" spans="4:4" x14ac:dyDescent="0.2">
      <c r="D747" s="190"/>
    </row>
    <row r="748" spans="4:4" x14ac:dyDescent="0.2">
      <c r="D748" s="190"/>
    </row>
    <row r="749" spans="4:4" x14ac:dyDescent="0.2">
      <c r="D749" s="190"/>
    </row>
    <row r="750" spans="4:4" x14ac:dyDescent="0.2">
      <c r="D750" s="190"/>
    </row>
    <row r="751" spans="4:4" x14ac:dyDescent="0.2">
      <c r="D751" s="190"/>
    </row>
    <row r="752" spans="4:4" x14ac:dyDescent="0.2">
      <c r="D752" s="190"/>
    </row>
    <row r="753" spans="4:4" x14ac:dyDescent="0.2">
      <c r="D753" s="190"/>
    </row>
    <row r="754" spans="4:4" x14ac:dyDescent="0.2">
      <c r="D754" s="190"/>
    </row>
    <row r="755" spans="4:4" x14ac:dyDescent="0.2">
      <c r="D755" s="190"/>
    </row>
    <row r="756" spans="4:4" x14ac:dyDescent="0.2">
      <c r="D756" s="190"/>
    </row>
    <row r="757" spans="4:4" x14ac:dyDescent="0.2">
      <c r="D757" s="190"/>
    </row>
    <row r="758" spans="4:4" x14ac:dyDescent="0.2">
      <c r="D758" s="190"/>
    </row>
    <row r="759" spans="4:4" x14ac:dyDescent="0.2">
      <c r="D759" s="190"/>
    </row>
    <row r="760" spans="4:4" x14ac:dyDescent="0.2">
      <c r="D760" s="190"/>
    </row>
    <row r="761" spans="4:4" x14ac:dyDescent="0.2">
      <c r="D761" s="190"/>
    </row>
    <row r="762" spans="4:4" x14ac:dyDescent="0.2">
      <c r="D762" s="190"/>
    </row>
    <row r="763" spans="4:4" x14ac:dyDescent="0.2">
      <c r="D763" s="190"/>
    </row>
    <row r="764" spans="4:4" x14ac:dyDescent="0.2">
      <c r="D764" s="190"/>
    </row>
    <row r="765" spans="4:4" x14ac:dyDescent="0.2">
      <c r="D765" s="190"/>
    </row>
    <row r="766" spans="4:4" x14ac:dyDescent="0.2">
      <c r="D766" s="190"/>
    </row>
    <row r="767" spans="4:4" x14ac:dyDescent="0.2">
      <c r="D767" s="190"/>
    </row>
    <row r="768" spans="4:4" x14ac:dyDescent="0.2">
      <c r="D768" s="190"/>
    </row>
    <row r="769" spans="4:4" x14ac:dyDescent="0.2">
      <c r="D769" s="190"/>
    </row>
    <row r="770" spans="4:4" x14ac:dyDescent="0.2">
      <c r="D770" s="190"/>
    </row>
    <row r="771" spans="4:4" x14ac:dyDescent="0.2">
      <c r="D771" s="190"/>
    </row>
    <row r="772" spans="4:4" x14ac:dyDescent="0.2">
      <c r="D772" s="190"/>
    </row>
    <row r="773" spans="4:4" x14ac:dyDescent="0.2">
      <c r="D773" s="190"/>
    </row>
    <row r="774" spans="4:4" x14ac:dyDescent="0.2">
      <c r="D774" s="190"/>
    </row>
    <row r="775" spans="4:4" x14ac:dyDescent="0.2">
      <c r="D775" s="190"/>
    </row>
    <row r="776" spans="4:4" x14ac:dyDescent="0.2">
      <c r="D776" s="190"/>
    </row>
    <row r="777" spans="4:4" x14ac:dyDescent="0.2">
      <c r="D777" s="190"/>
    </row>
    <row r="778" spans="4:4" x14ac:dyDescent="0.2">
      <c r="D778" s="190"/>
    </row>
    <row r="779" spans="4:4" x14ac:dyDescent="0.2">
      <c r="D779" s="190"/>
    </row>
    <row r="780" spans="4:4" x14ac:dyDescent="0.2">
      <c r="D780" s="190"/>
    </row>
    <row r="781" spans="4:4" x14ac:dyDescent="0.2">
      <c r="D781" s="190"/>
    </row>
    <row r="782" spans="4:4" x14ac:dyDescent="0.2">
      <c r="D782" s="190"/>
    </row>
    <row r="783" spans="4:4" x14ac:dyDescent="0.2">
      <c r="D783" s="190"/>
    </row>
    <row r="784" spans="4:4" x14ac:dyDescent="0.2">
      <c r="D784" s="190"/>
    </row>
    <row r="785" spans="4:4" x14ac:dyDescent="0.2">
      <c r="D785" s="190"/>
    </row>
    <row r="786" spans="4:4" x14ac:dyDescent="0.2">
      <c r="D786" s="190"/>
    </row>
    <row r="787" spans="4:4" x14ac:dyDescent="0.2">
      <c r="D787" s="190"/>
    </row>
    <row r="788" spans="4:4" x14ac:dyDescent="0.2">
      <c r="D788" s="190"/>
    </row>
    <row r="789" spans="4:4" x14ac:dyDescent="0.2">
      <c r="D789" s="190"/>
    </row>
    <row r="790" spans="4:4" x14ac:dyDescent="0.2">
      <c r="D790" s="190"/>
    </row>
    <row r="791" spans="4:4" x14ac:dyDescent="0.2">
      <c r="D791" s="190"/>
    </row>
    <row r="792" spans="4:4" x14ac:dyDescent="0.2">
      <c r="D792" s="190"/>
    </row>
    <row r="793" spans="4:4" x14ac:dyDescent="0.2">
      <c r="D793" s="190"/>
    </row>
    <row r="794" spans="4:4" x14ac:dyDescent="0.2">
      <c r="D794" s="190"/>
    </row>
    <row r="795" spans="4:4" x14ac:dyDescent="0.2">
      <c r="D795" s="190"/>
    </row>
    <row r="796" spans="4:4" x14ac:dyDescent="0.2">
      <c r="D796" s="190"/>
    </row>
    <row r="797" spans="4:4" x14ac:dyDescent="0.2">
      <c r="D797" s="190"/>
    </row>
    <row r="798" spans="4:4" x14ac:dyDescent="0.2">
      <c r="D798" s="190"/>
    </row>
    <row r="799" spans="4:4" x14ac:dyDescent="0.2">
      <c r="D799" s="190"/>
    </row>
    <row r="800" spans="4:4" x14ac:dyDescent="0.2">
      <c r="D800" s="190"/>
    </row>
    <row r="801" spans="4:4" x14ac:dyDescent="0.2">
      <c r="D801" s="190"/>
    </row>
    <row r="802" spans="4:4" x14ac:dyDescent="0.2">
      <c r="D802" s="190"/>
    </row>
    <row r="803" spans="4:4" x14ac:dyDescent="0.2">
      <c r="D803" s="190"/>
    </row>
    <row r="804" spans="4:4" x14ac:dyDescent="0.2">
      <c r="D804" s="190"/>
    </row>
    <row r="805" spans="4:4" x14ac:dyDescent="0.2">
      <c r="D805" s="190"/>
    </row>
    <row r="806" spans="4:4" x14ac:dyDescent="0.2">
      <c r="D806" s="190"/>
    </row>
    <row r="807" spans="4:4" x14ac:dyDescent="0.2">
      <c r="D807" s="190"/>
    </row>
    <row r="808" spans="4:4" x14ac:dyDescent="0.2">
      <c r="D808" s="190"/>
    </row>
    <row r="809" spans="4:4" x14ac:dyDescent="0.2">
      <c r="D809" s="190"/>
    </row>
    <row r="810" spans="4:4" x14ac:dyDescent="0.2">
      <c r="D810" s="190"/>
    </row>
    <row r="811" spans="4:4" x14ac:dyDescent="0.2">
      <c r="D811" s="190"/>
    </row>
    <row r="812" spans="4:4" x14ac:dyDescent="0.2">
      <c r="D812" s="190"/>
    </row>
    <row r="813" spans="4:4" x14ac:dyDescent="0.2">
      <c r="D813" s="190"/>
    </row>
    <row r="814" spans="4:4" x14ac:dyDescent="0.2">
      <c r="D814" s="190"/>
    </row>
    <row r="815" spans="4:4" x14ac:dyDescent="0.2">
      <c r="D815" s="190"/>
    </row>
    <row r="816" spans="4:4" x14ac:dyDescent="0.2">
      <c r="D816" s="190"/>
    </row>
    <row r="817" spans="4:4" x14ac:dyDescent="0.2">
      <c r="D817" s="190"/>
    </row>
    <row r="818" spans="4:4" x14ac:dyDescent="0.2">
      <c r="D818" s="190"/>
    </row>
    <row r="819" spans="4:4" x14ac:dyDescent="0.2">
      <c r="D819" s="190"/>
    </row>
    <row r="820" spans="4:4" x14ac:dyDescent="0.2">
      <c r="D820" s="190"/>
    </row>
    <row r="821" spans="4:4" x14ac:dyDescent="0.2">
      <c r="D821" s="190"/>
    </row>
    <row r="822" spans="4:4" x14ac:dyDescent="0.2">
      <c r="D822" s="190"/>
    </row>
    <row r="823" spans="4:4" x14ac:dyDescent="0.2">
      <c r="D823" s="190"/>
    </row>
    <row r="824" spans="4:4" x14ac:dyDescent="0.2">
      <c r="D824" s="190"/>
    </row>
    <row r="825" spans="4:4" x14ac:dyDescent="0.2">
      <c r="D825" s="190"/>
    </row>
    <row r="826" spans="4:4" x14ac:dyDescent="0.2">
      <c r="D826" s="190"/>
    </row>
    <row r="827" spans="4:4" x14ac:dyDescent="0.2">
      <c r="D827" s="190"/>
    </row>
    <row r="828" spans="4:4" x14ac:dyDescent="0.2">
      <c r="D828" s="190"/>
    </row>
    <row r="829" spans="4:4" x14ac:dyDescent="0.2">
      <c r="D829" s="190"/>
    </row>
    <row r="830" spans="4:4" x14ac:dyDescent="0.2">
      <c r="D830" s="190"/>
    </row>
    <row r="831" spans="4:4" x14ac:dyDescent="0.2">
      <c r="D831" s="190"/>
    </row>
    <row r="832" spans="4:4" x14ac:dyDescent="0.2">
      <c r="D832" s="190"/>
    </row>
    <row r="833" spans="4:4" x14ac:dyDescent="0.2">
      <c r="D833" s="190"/>
    </row>
    <row r="834" spans="4:4" x14ac:dyDescent="0.2">
      <c r="D834" s="190"/>
    </row>
    <row r="835" spans="4:4" x14ac:dyDescent="0.2">
      <c r="D835" s="190"/>
    </row>
    <row r="836" spans="4:4" x14ac:dyDescent="0.2">
      <c r="D836" s="190"/>
    </row>
    <row r="837" spans="4:4" x14ac:dyDescent="0.2">
      <c r="D837" s="190"/>
    </row>
    <row r="838" spans="4:4" x14ac:dyDescent="0.2">
      <c r="D838" s="190"/>
    </row>
    <row r="839" spans="4:4" x14ac:dyDescent="0.2">
      <c r="D839" s="190"/>
    </row>
    <row r="840" spans="4:4" x14ac:dyDescent="0.2">
      <c r="D840" s="190"/>
    </row>
    <row r="841" spans="4:4" x14ac:dyDescent="0.2">
      <c r="D841" s="190"/>
    </row>
    <row r="842" spans="4:4" x14ac:dyDescent="0.2">
      <c r="D842" s="190"/>
    </row>
    <row r="843" spans="4:4" x14ac:dyDescent="0.2">
      <c r="D843" s="190"/>
    </row>
    <row r="844" spans="4:4" x14ac:dyDescent="0.2">
      <c r="D844" s="190"/>
    </row>
    <row r="845" spans="4:4" x14ac:dyDescent="0.2">
      <c r="D845" s="190"/>
    </row>
    <row r="846" spans="4:4" x14ac:dyDescent="0.2">
      <c r="D846" s="190"/>
    </row>
    <row r="847" spans="4:4" x14ac:dyDescent="0.2">
      <c r="D847" s="190"/>
    </row>
    <row r="848" spans="4:4" x14ac:dyDescent="0.2">
      <c r="D848" s="190"/>
    </row>
    <row r="849" spans="4:4" x14ac:dyDescent="0.2">
      <c r="D849" s="190"/>
    </row>
    <row r="850" spans="4:4" x14ac:dyDescent="0.2">
      <c r="D850" s="190"/>
    </row>
    <row r="851" spans="4:4" x14ac:dyDescent="0.2">
      <c r="D851" s="190"/>
    </row>
    <row r="852" spans="4:4" x14ac:dyDescent="0.2">
      <c r="D852" s="190"/>
    </row>
    <row r="853" spans="4:4" x14ac:dyDescent="0.2">
      <c r="D853" s="190"/>
    </row>
    <row r="854" spans="4:4" x14ac:dyDescent="0.2">
      <c r="D854" s="190"/>
    </row>
    <row r="855" spans="4:4" x14ac:dyDescent="0.2">
      <c r="D855" s="190"/>
    </row>
    <row r="856" spans="4:4" x14ac:dyDescent="0.2">
      <c r="D856" s="190"/>
    </row>
    <row r="857" spans="4:4" x14ac:dyDescent="0.2">
      <c r="D857" s="190"/>
    </row>
    <row r="858" spans="4:4" x14ac:dyDescent="0.2">
      <c r="D858" s="190"/>
    </row>
    <row r="859" spans="4:4" x14ac:dyDescent="0.2">
      <c r="D859" s="190"/>
    </row>
    <row r="860" spans="4:4" x14ac:dyDescent="0.2">
      <c r="D860" s="190"/>
    </row>
    <row r="861" spans="4:4" x14ac:dyDescent="0.2">
      <c r="D861" s="190"/>
    </row>
    <row r="862" spans="4:4" x14ac:dyDescent="0.2">
      <c r="D862" s="190"/>
    </row>
    <row r="863" spans="4:4" x14ac:dyDescent="0.2">
      <c r="D863" s="190"/>
    </row>
    <row r="864" spans="4:4" x14ac:dyDescent="0.2">
      <c r="D864" s="190"/>
    </row>
    <row r="865" spans="4:4" x14ac:dyDescent="0.2">
      <c r="D865" s="190"/>
    </row>
    <row r="866" spans="4:4" x14ac:dyDescent="0.2">
      <c r="D866" s="190"/>
    </row>
    <row r="867" spans="4:4" x14ac:dyDescent="0.2">
      <c r="D867" s="190"/>
    </row>
    <row r="868" spans="4:4" x14ac:dyDescent="0.2">
      <c r="D868" s="190"/>
    </row>
    <row r="869" spans="4:4" x14ac:dyDescent="0.2">
      <c r="D869" s="190"/>
    </row>
    <row r="870" spans="4:4" x14ac:dyDescent="0.2">
      <c r="D870" s="190"/>
    </row>
    <row r="871" spans="4:4" x14ac:dyDescent="0.2">
      <c r="D871" s="190"/>
    </row>
    <row r="872" spans="4:4" x14ac:dyDescent="0.2">
      <c r="D872" s="190"/>
    </row>
    <row r="873" spans="4:4" x14ac:dyDescent="0.2">
      <c r="D873" s="190"/>
    </row>
    <row r="874" spans="4:4" x14ac:dyDescent="0.2">
      <c r="D874" s="190"/>
    </row>
    <row r="875" spans="4:4" x14ac:dyDescent="0.2">
      <c r="D875" s="190"/>
    </row>
    <row r="876" spans="4:4" x14ac:dyDescent="0.2">
      <c r="D876" s="190"/>
    </row>
    <row r="877" spans="4:4" x14ac:dyDescent="0.2">
      <c r="D877" s="190"/>
    </row>
    <row r="878" spans="4:4" x14ac:dyDescent="0.2">
      <c r="D878" s="190"/>
    </row>
    <row r="879" spans="4:4" x14ac:dyDescent="0.2">
      <c r="D879" s="190"/>
    </row>
    <row r="880" spans="4:4" x14ac:dyDescent="0.2">
      <c r="D880" s="190"/>
    </row>
    <row r="881" spans="4:4" x14ac:dyDescent="0.2">
      <c r="D881" s="190"/>
    </row>
    <row r="882" spans="4:4" x14ac:dyDescent="0.2">
      <c r="D882" s="190"/>
    </row>
    <row r="883" spans="4:4" x14ac:dyDescent="0.2">
      <c r="D883" s="190"/>
    </row>
    <row r="884" spans="4:4" x14ac:dyDescent="0.2">
      <c r="D884" s="190"/>
    </row>
    <row r="885" spans="4:4" x14ac:dyDescent="0.2">
      <c r="D885" s="190"/>
    </row>
    <row r="886" spans="4:4" x14ac:dyDescent="0.2">
      <c r="D886" s="190"/>
    </row>
    <row r="887" spans="4:4" x14ac:dyDescent="0.2">
      <c r="D887" s="190"/>
    </row>
    <row r="888" spans="4:4" x14ac:dyDescent="0.2">
      <c r="D888" s="190"/>
    </row>
    <row r="889" spans="4:4" x14ac:dyDescent="0.2">
      <c r="D889" s="190"/>
    </row>
    <row r="890" spans="4:4" x14ac:dyDescent="0.2">
      <c r="D890" s="190"/>
    </row>
    <row r="891" spans="4:4" x14ac:dyDescent="0.2">
      <c r="D891" s="190"/>
    </row>
    <row r="892" spans="4:4" x14ac:dyDescent="0.2">
      <c r="D892" s="190"/>
    </row>
    <row r="893" spans="4:4" x14ac:dyDescent="0.2">
      <c r="D893" s="190"/>
    </row>
    <row r="894" spans="4:4" x14ac:dyDescent="0.2">
      <c r="D894" s="190"/>
    </row>
    <row r="895" spans="4:4" x14ac:dyDescent="0.2">
      <c r="D895" s="190"/>
    </row>
    <row r="896" spans="4:4" x14ac:dyDescent="0.2">
      <c r="D896" s="190"/>
    </row>
    <row r="897" spans="4:4" x14ac:dyDescent="0.2">
      <c r="D897" s="190"/>
    </row>
    <row r="898" spans="4:4" x14ac:dyDescent="0.2">
      <c r="D898" s="190"/>
    </row>
    <row r="899" spans="4:4" x14ac:dyDescent="0.2">
      <c r="D899" s="190"/>
    </row>
    <row r="900" spans="4:4" x14ac:dyDescent="0.2">
      <c r="D900" s="190"/>
    </row>
    <row r="901" spans="4:4" x14ac:dyDescent="0.2">
      <c r="D901" s="190"/>
    </row>
    <row r="902" spans="4:4" x14ac:dyDescent="0.2">
      <c r="D902" s="190"/>
    </row>
    <row r="903" spans="4:4" x14ac:dyDescent="0.2">
      <c r="D903" s="190"/>
    </row>
    <row r="904" spans="4:4" x14ac:dyDescent="0.2">
      <c r="D904" s="190"/>
    </row>
    <row r="905" spans="4:4" x14ac:dyDescent="0.2">
      <c r="D905" s="190"/>
    </row>
    <row r="906" spans="4:4" x14ac:dyDescent="0.2">
      <c r="D906" s="190"/>
    </row>
    <row r="907" spans="4:4" x14ac:dyDescent="0.2">
      <c r="D907" s="190"/>
    </row>
    <row r="908" spans="4:4" x14ac:dyDescent="0.2">
      <c r="D908" s="190"/>
    </row>
    <row r="909" spans="4:4" x14ac:dyDescent="0.2">
      <c r="D909" s="190"/>
    </row>
    <row r="910" spans="4:4" x14ac:dyDescent="0.2">
      <c r="D910" s="190"/>
    </row>
    <row r="911" spans="4:4" x14ac:dyDescent="0.2">
      <c r="D911" s="190"/>
    </row>
    <row r="912" spans="4:4" x14ac:dyDescent="0.2">
      <c r="D912" s="190"/>
    </row>
    <row r="913" spans="4:4" x14ac:dyDescent="0.2">
      <c r="D913" s="190"/>
    </row>
    <row r="914" spans="4:4" x14ac:dyDescent="0.2">
      <c r="D914" s="190"/>
    </row>
    <row r="915" spans="4:4" x14ac:dyDescent="0.2">
      <c r="D915" s="190"/>
    </row>
    <row r="916" spans="4:4" x14ac:dyDescent="0.2">
      <c r="D916" s="190"/>
    </row>
    <row r="917" spans="4:4" x14ac:dyDescent="0.2">
      <c r="D917" s="190"/>
    </row>
    <row r="918" spans="4:4" x14ac:dyDescent="0.2">
      <c r="D918" s="190"/>
    </row>
    <row r="919" spans="4:4" x14ac:dyDescent="0.2">
      <c r="D919" s="190"/>
    </row>
    <row r="920" spans="4:4" x14ac:dyDescent="0.2">
      <c r="D920" s="190"/>
    </row>
    <row r="921" spans="4:4" x14ac:dyDescent="0.2">
      <c r="D921" s="190"/>
    </row>
    <row r="922" spans="4:4" x14ac:dyDescent="0.2">
      <c r="D922" s="190"/>
    </row>
    <row r="923" spans="4:4" x14ac:dyDescent="0.2">
      <c r="D923" s="190"/>
    </row>
    <row r="924" spans="4:4" x14ac:dyDescent="0.2">
      <c r="D924" s="190"/>
    </row>
    <row r="925" spans="4:4" x14ac:dyDescent="0.2">
      <c r="D925" s="190"/>
    </row>
    <row r="926" spans="4:4" x14ac:dyDescent="0.2">
      <c r="D926" s="190"/>
    </row>
    <row r="927" spans="4:4" x14ac:dyDescent="0.2">
      <c r="D927" s="190"/>
    </row>
    <row r="928" spans="4:4" x14ac:dyDescent="0.2">
      <c r="D928" s="190"/>
    </row>
    <row r="929" spans="4:4" x14ac:dyDescent="0.2">
      <c r="D929" s="190"/>
    </row>
    <row r="930" spans="4:4" x14ac:dyDescent="0.2">
      <c r="D930" s="190"/>
    </row>
    <row r="931" spans="4:4" x14ac:dyDescent="0.2">
      <c r="D931" s="190"/>
    </row>
    <row r="932" spans="4:4" x14ac:dyDescent="0.2">
      <c r="D932" s="190"/>
    </row>
    <row r="933" spans="4:4" x14ac:dyDescent="0.2">
      <c r="D933" s="190"/>
    </row>
    <row r="934" spans="4:4" x14ac:dyDescent="0.2">
      <c r="D934" s="190"/>
    </row>
    <row r="935" spans="4:4" x14ac:dyDescent="0.2">
      <c r="D935" s="190"/>
    </row>
    <row r="936" spans="4:4" x14ac:dyDescent="0.2">
      <c r="D936" s="190"/>
    </row>
    <row r="937" spans="4:4" x14ac:dyDescent="0.2">
      <c r="D937" s="190"/>
    </row>
    <row r="938" spans="4:4" x14ac:dyDescent="0.2">
      <c r="D938" s="190"/>
    </row>
    <row r="939" spans="4:4" x14ac:dyDescent="0.2">
      <c r="D939" s="190"/>
    </row>
    <row r="940" spans="4:4" x14ac:dyDescent="0.2">
      <c r="D940" s="190"/>
    </row>
    <row r="941" spans="4:4" x14ac:dyDescent="0.2">
      <c r="D941" s="190"/>
    </row>
    <row r="942" spans="4:4" x14ac:dyDescent="0.2">
      <c r="D942" s="190"/>
    </row>
    <row r="943" spans="4:4" x14ac:dyDescent="0.2">
      <c r="D943" s="190"/>
    </row>
    <row r="944" spans="4:4" x14ac:dyDescent="0.2">
      <c r="D944" s="190"/>
    </row>
    <row r="945" spans="4:4" x14ac:dyDescent="0.2">
      <c r="D945" s="190"/>
    </row>
    <row r="946" spans="4:4" x14ac:dyDescent="0.2">
      <c r="D946" s="190"/>
    </row>
    <row r="947" spans="4:4" x14ac:dyDescent="0.2">
      <c r="D947" s="190"/>
    </row>
    <row r="948" spans="4:4" x14ac:dyDescent="0.2">
      <c r="D948" s="190"/>
    </row>
    <row r="949" spans="4:4" x14ac:dyDescent="0.2">
      <c r="D949" s="190"/>
    </row>
    <row r="950" spans="4:4" x14ac:dyDescent="0.2">
      <c r="D950" s="190"/>
    </row>
    <row r="951" spans="4:4" x14ac:dyDescent="0.2">
      <c r="D951" s="190"/>
    </row>
    <row r="952" spans="4:4" x14ac:dyDescent="0.2">
      <c r="D952" s="190"/>
    </row>
    <row r="953" spans="4:4" x14ac:dyDescent="0.2">
      <c r="D953" s="190"/>
    </row>
    <row r="954" spans="4:4" x14ac:dyDescent="0.2">
      <c r="D954" s="190"/>
    </row>
    <row r="955" spans="4:4" x14ac:dyDescent="0.2">
      <c r="D955" s="190"/>
    </row>
    <row r="956" spans="4:4" x14ac:dyDescent="0.2">
      <c r="D956" s="190"/>
    </row>
    <row r="957" spans="4:4" x14ac:dyDescent="0.2">
      <c r="D957" s="190"/>
    </row>
    <row r="958" spans="4:4" x14ac:dyDescent="0.2">
      <c r="D958" s="190"/>
    </row>
    <row r="959" spans="4:4" x14ac:dyDescent="0.2">
      <c r="D959" s="190"/>
    </row>
    <row r="960" spans="4:4" x14ac:dyDescent="0.2">
      <c r="D960" s="190"/>
    </row>
    <row r="961" spans="4:4" x14ac:dyDescent="0.2">
      <c r="D961" s="190"/>
    </row>
    <row r="962" spans="4:4" x14ac:dyDescent="0.2">
      <c r="D962" s="190"/>
    </row>
    <row r="963" spans="4:4" x14ac:dyDescent="0.2">
      <c r="D963" s="190"/>
    </row>
    <row r="964" spans="4:4" x14ac:dyDescent="0.2">
      <c r="D964" s="190"/>
    </row>
    <row r="965" spans="4:4" x14ac:dyDescent="0.2">
      <c r="D965" s="190"/>
    </row>
    <row r="966" spans="4:4" x14ac:dyDescent="0.2">
      <c r="D966" s="190"/>
    </row>
    <row r="967" spans="4:4" x14ac:dyDescent="0.2">
      <c r="D967" s="190"/>
    </row>
    <row r="968" spans="4:4" x14ac:dyDescent="0.2">
      <c r="D968" s="190"/>
    </row>
    <row r="969" spans="4:4" x14ac:dyDescent="0.2">
      <c r="D969" s="190"/>
    </row>
    <row r="970" spans="4:4" x14ac:dyDescent="0.2">
      <c r="D970" s="190"/>
    </row>
    <row r="971" spans="4:4" x14ac:dyDescent="0.2">
      <c r="D971" s="190"/>
    </row>
    <row r="972" spans="4:4" x14ac:dyDescent="0.2">
      <c r="D972" s="190"/>
    </row>
    <row r="973" spans="4:4" x14ac:dyDescent="0.2">
      <c r="D973" s="190"/>
    </row>
    <row r="974" spans="4:4" x14ac:dyDescent="0.2">
      <c r="D974" s="190"/>
    </row>
    <row r="975" spans="4:4" x14ac:dyDescent="0.2">
      <c r="D975" s="190"/>
    </row>
    <row r="976" spans="4:4" x14ac:dyDescent="0.2">
      <c r="D976" s="190"/>
    </row>
    <row r="977" spans="4:4" x14ac:dyDescent="0.2">
      <c r="D977" s="190"/>
    </row>
    <row r="978" spans="4:4" x14ac:dyDescent="0.2">
      <c r="D978" s="190"/>
    </row>
    <row r="979" spans="4:4" x14ac:dyDescent="0.2">
      <c r="D979" s="190"/>
    </row>
    <row r="980" spans="4:4" x14ac:dyDescent="0.2">
      <c r="D980" s="190"/>
    </row>
    <row r="981" spans="4:4" x14ac:dyDescent="0.2">
      <c r="D981" s="190"/>
    </row>
    <row r="982" spans="4:4" x14ac:dyDescent="0.2">
      <c r="D982" s="190"/>
    </row>
    <row r="983" spans="4:4" x14ac:dyDescent="0.2">
      <c r="D983" s="190"/>
    </row>
    <row r="984" spans="4:4" x14ac:dyDescent="0.2">
      <c r="D984" s="190"/>
    </row>
    <row r="985" spans="4:4" x14ac:dyDescent="0.2">
      <c r="D985" s="190"/>
    </row>
    <row r="986" spans="4:4" x14ac:dyDescent="0.2">
      <c r="D986" s="190"/>
    </row>
    <row r="987" spans="4:4" x14ac:dyDescent="0.2">
      <c r="D987" s="190"/>
    </row>
    <row r="988" spans="4:4" x14ac:dyDescent="0.2">
      <c r="D988" s="190"/>
    </row>
    <row r="989" spans="4:4" x14ac:dyDescent="0.2">
      <c r="D989" s="190"/>
    </row>
    <row r="990" spans="4:4" x14ac:dyDescent="0.2">
      <c r="D990" s="190"/>
    </row>
    <row r="991" spans="4:4" x14ac:dyDescent="0.2">
      <c r="D991" s="190"/>
    </row>
    <row r="992" spans="4:4" x14ac:dyDescent="0.2">
      <c r="D992" s="190"/>
    </row>
    <row r="993" spans="4:4" x14ac:dyDescent="0.2">
      <c r="D993" s="190"/>
    </row>
    <row r="994" spans="4:4" x14ac:dyDescent="0.2">
      <c r="D994" s="190"/>
    </row>
    <row r="995" spans="4:4" x14ac:dyDescent="0.2">
      <c r="D995" s="190"/>
    </row>
    <row r="996" spans="4:4" x14ac:dyDescent="0.2">
      <c r="D996" s="190"/>
    </row>
    <row r="997" spans="4:4" x14ac:dyDescent="0.2">
      <c r="D997" s="190"/>
    </row>
    <row r="998" spans="4:4" x14ac:dyDescent="0.2">
      <c r="D998" s="190"/>
    </row>
    <row r="999" spans="4:4" x14ac:dyDescent="0.2">
      <c r="D999" s="190"/>
    </row>
    <row r="1000" spans="4:4" x14ac:dyDescent="0.2">
      <c r="D1000" s="190"/>
    </row>
    <row r="1001" spans="4:4" x14ac:dyDescent="0.2">
      <c r="D1001" s="190"/>
    </row>
    <row r="1002" spans="4:4" x14ac:dyDescent="0.2">
      <c r="D1002" s="190"/>
    </row>
    <row r="1003" spans="4:4" x14ac:dyDescent="0.2">
      <c r="D1003" s="190"/>
    </row>
    <row r="1004" spans="4:4" x14ac:dyDescent="0.2">
      <c r="D1004" s="190"/>
    </row>
    <row r="1005" spans="4:4" x14ac:dyDescent="0.2">
      <c r="D1005" s="190"/>
    </row>
    <row r="1006" spans="4:4" x14ac:dyDescent="0.2">
      <c r="D1006" s="190"/>
    </row>
    <row r="1007" spans="4:4" x14ac:dyDescent="0.2">
      <c r="D1007" s="190"/>
    </row>
    <row r="1008" spans="4:4" x14ac:dyDescent="0.2">
      <c r="D1008" s="190"/>
    </row>
    <row r="1009" spans="4:4" x14ac:dyDescent="0.2">
      <c r="D1009" s="190"/>
    </row>
    <row r="1010" spans="4:4" x14ac:dyDescent="0.2">
      <c r="D1010" s="190"/>
    </row>
    <row r="1011" spans="4:4" x14ac:dyDescent="0.2">
      <c r="D1011" s="190"/>
    </row>
    <row r="1012" spans="4:4" x14ac:dyDescent="0.2">
      <c r="D1012" s="190"/>
    </row>
    <row r="1013" spans="4:4" x14ac:dyDescent="0.2">
      <c r="D1013" s="190"/>
    </row>
    <row r="1014" spans="4:4" x14ac:dyDescent="0.2">
      <c r="D1014" s="190"/>
    </row>
    <row r="1015" spans="4:4" x14ac:dyDescent="0.2">
      <c r="D1015" s="190"/>
    </row>
    <row r="1016" spans="4:4" x14ac:dyDescent="0.2">
      <c r="D1016" s="190"/>
    </row>
    <row r="1017" spans="4:4" x14ac:dyDescent="0.2">
      <c r="D1017" s="190"/>
    </row>
    <row r="1018" spans="4:4" x14ac:dyDescent="0.2">
      <c r="D1018" s="190"/>
    </row>
    <row r="1019" spans="4:4" x14ac:dyDescent="0.2">
      <c r="D1019" s="190"/>
    </row>
    <row r="1020" spans="4:4" x14ac:dyDescent="0.2">
      <c r="D1020" s="190"/>
    </row>
    <row r="1021" spans="4:4" x14ac:dyDescent="0.2">
      <c r="D1021" s="190"/>
    </row>
    <row r="1022" spans="4:4" x14ac:dyDescent="0.2">
      <c r="D1022" s="190"/>
    </row>
    <row r="1023" spans="4:4" x14ac:dyDescent="0.2">
      <c r="D1023" s="190"/>
    </row>
    <row r="1024" spans="4:4" x14ac:dyDescent="0.2">
      <c r="D1024" s="190"/>
    </row>
    <row r="1025" spans="4:4" x14ac:dyDescent="0.2">
      <c r="D1025" s="190"/>
    </row>
    <row r="1026" spans="4:4" x14ac:dyDescent="0.2">
      <c r="D1026" s="190"/>
    </row>
    <row r="1027" spans="4:4" x14ac:dyDescent="0.2">
      <c r="D1027" s="190"/>
    </row>
    <row r="1028" spans="4:4" x14ac:dyDescent="0.2">
      <c r="D1028" s="190"/>
    </row>
    <row r="1029" spans="4:4" x14ac:dyDescent="0.2">
      <c r="D1029" s="190"/>
    </row>
    <row r="1030" spans="4:4" x14ac:dyDescent="0.2">
      <c r="D1030" s="190"/>
    </row>
    <row r="1031" spans="4:4" x14ac:dyDescent="0.2">
      <c r="D1031" s="190"/>
    </row>
    <row r="1032" spans="4:4" x14ac:dyDescent="0.2">
      <c r="D1032" s="190"/>
    </row>
    <row r="1033" spans="4:4" x14ac:dyDescent="0.2">
      <c r="D1033" s="190"/>
    </row>
    <row r="1034" spans="4:4" x14ac:dyDescent="0.2">
      <c r="D1034" s="190"/>
    </row>
    <row r="1035" spans="4:4" x14ac:dyDescent="0.2">
      <c r="D1035" s="190"/>
    </row>
    <row r="1036" spans="4:4" x14ac:dyDescent="0.2">
      <c r="D1036" s="190"/>
    </row>
    <row r="1037" spans="4:4" x14ac:dyDescent="0.2">
      <c r="D1037" s="190"/>
    </row>
    <row r="1038" spans="4:4" x14ac:dyDescent="0.2">
      <c r="D1038" s="190"/>
    </row>
    <row r="1039" spans="4:4" x14ac:dyDescent="0.2">
      <c r="D1039" s="190"/>
    </row>
    <row r="1040" spans="4:4" x14ac:dyDescent="0.2">
      <c r="D1040" s="190"/>
    </row>
    <row r="1041" spans="4:4" x14ac:dyDescent="0.2">
      <c r="D1041" s="190"/>
    </row>
    <row r="1042" spans="4:4" x14ac:dyDescent="0.2">
      <c r="D1042" s="190"/>
    </row>
    <row r="1043" spans="4:4" x14ac:dyDescent="0.2">
      <c r="D1043" s="190"/>
    </row>
    <row r="1044" spans="4:4" x14ac:dyDescent="0.2">
      <c r="D1044" s="190"/>
    </row>
    <row r="1045" spans="4:4" x14ac:dyDescent="0.2">
      <c r="D1045" s="190"/>
    </row>
    <row r="1046" spans="4:4" x14ac:dyDescent="0.2">
      <c r="D1046" s="190"/>
    </row>
    <row r="1047" spans="4:4" x14ac:dyDescent="0.2">
      <c r="D1047" s="190"/>
    </row>
    <row r="1048" spans="4:4" x14ac:dyDescent="0.2">
      <c r="D1048" s="190"/>
    </row>
    <row r="1049" spans="4:4" x14ac:dyDescent="0.2">
      <c r="D1049" s="190"/>
    </row>
    <row r="1050" spans="4:4" x14ac:dyDescent="0.2">
      <c r="D1050" s="190"/>
    </row>
    <row r="1051" spans="4:4" x14ac:dyDescent="0.2">
      <c r="D1051" s="190"/>
    </row>
    <row r="1052" spans="4:4" x14ac:dyDescent="0.2">
      <c r="D1052" s="190"/>
    </row>
    <row r="1053" spans="4:4" x14ac:dyDescent="0.2">
      <c r="D1053" s="190"/>
    </row>
    <row r="1054" spans="4:4" x14ac:dyDescent="0.2">
      <c r="D1054" s="190"/>
    </row>
    <row r="1055" spans="4:4" x14ac:dyDescent="0.2">
      <c r="D1055" s="190"/>
    </row>
    <row r="1056" spans="4:4" x14ac:dyDescent="0.2">
      <c r="D1056" s="190"/>
    </row>
    <row r="1057" spans="4:4" x14ac:dyDescent="0.2">
      <c r="D1057" s="190"/>
    </row>
    <row r="1058" spans="4:4" x14ac:dyDescent="0.2">
      <c r="D1058" s="190"/>
    </row>
    <row r="1059" spans="4:4" x14ac:dyDescent="0.2">
      <c r="D1059" s="190"/>
    </row>
    <row r="1060" spans="4:4" x14ac:dyDescent="0.2">
      <c r="D1060" s="190"/>
    </row>
    <row r="1061" spans="4:4" x14ac:dyDescent="0.2">
      <c r="D1061" s="190"/>
    </row>
    <row r="1062" spans="4:4" x14ac:dyDescent="0.2">
      <c r="D1062" s="190"/>
    </row>
    <row r="1063" spans="4:4" x14ac:dyDescent="0.2">
      <c r="D1063" s="190"/>
    </row>
    <row r="1064" spans="4:4" x14ac:dyDescent="0.2">
      <c r="D1064" s="190"/>
    </row>
    <row r="1065" spans="4:4" x14ac:dyDescent="0.2">
      <c r="D1065" s="190"/>
    </row>
    <row r="1066" spans="4:4" x14ac:dyDescent="0.2">
      <c r="D1066" s="190"/>
    </row>
    <row r="1067" spans="4:4" x14ac:dyDescent="0.2">
      <c r="D1067" s="190"/>
    </row>
    <row r="1068" spans="4:4" x14ac:dyDescent="0.2">
      <c r="D1068" s="190"/>
    </row>
    <row r="1069" spans="4:4" x14ac:dyDescent="0.2">
      <c r="D1069" s="190"/>
    </row>
    <row r="1070" spans="4:4" x14ac:dyDescent="0.2">
      <c r="D1070" s="190"/>
    </row>
    <row r="1071" spans="4:4" x14ac:dyDescent="0.2">
      <c r="D1071" s="190"/>
    </row>
    <row r="1072" spans="4:4" x14ac:dyDescent="0.2">
      <c r="D1072" s="190"/>
    </row>
    <row r="1073" spans="4:4" x14ac:dyDescent="0.2">
      <c r="D1073" s="190"/>
    </row>
    <row r="1074" spans="4:4" x14ac:dyDescent="0.2">
      <c r="D1074" s="190"/>
    </row>
    <row r="1075" spans="4:4" x14ac:dyDescent="0.2">
      <c r="D1075" s="190"/>
    </row>
    <row r="1076" spans="4:4" x14ac:dyDescent="0.2">
      <c r="D1076" s="190"/>
    </row>
    <row r="1077" spans="4:4" x14ac:dyDescent="0.2">
      <c r="D1077" s="190"/>
    </row>
    <row r="1078" spans="4:4" x14ac:dyDescent="0.2">
      <c r="D1078" s="190"/>
    </row>
    <row r="1079" spans="4:4" x14ac:dyDescent="0.2">
      <c r="D1079" s="190"/>
    </row>
    <row r="1080" spans="4:4" x14ac:dyDescent="0.2">
      <c r="D1080" s="190"/>
    </row>
    <row r="1081" spans="4:4" x14ac:dyDescent="0.2">
      <c r="D1081" s="190"/>
    </row>
    <row r="1082" spans="4:4" x14ac:dyDescent="0.2">
      <c r="D1082" s="190"/>
    </row>
    <row r="1083" spans="4:4" x14ac:dyDescent="0.2">
      <c r="D1083" s="190"/>
    </row>
    <row r="1084" spans="4:4" x14ac:dyDescent="0.2">
      <c r="D1084" s="190"/>
    </row>
    <row r="1085" spans="4:4" x14ac:dyDescent="0.2">
      <c r="D1085" s="190"/>
    </row>
    <row r="1086" spans="4:4" x14ac:dyDescent="0.2">
      <c r="D1086" s="190"/>
    </row>
    <row r="1087" spans="4:4" x14ac:dyDescent="0.2">
      <c r="D1087" s="190"/>
    </row>
    <row r="1088" spans="4:4" x14ac:dyDescent="0.2">
      <c r="D1088" s="190"/>
    </row>
    <row r="1089" spans="4:4" x14ac:dyDescent="0.2">
      <c r="D1089" s="190"/>
    </row>
    <row r="1090" spans="4:4" x14ac:dyDescent="0.2">
      <c r="D1090" s="190"/>
    </row>
    <row r="1091" spans="4:4" x14ac:dyDescent="0.2">
      <c r="D1091" s="190"/>
    </row>
    <row r="1092" spans="4:4" x14ac:dyDescent="0.2">
      <c r="D1092" s="190"/>
    </row>
    <row r="1093" spans="4:4" x14ac:dyDescent="0.2">
      <c r="D1093" s="190"/>
    </row>
    <row r="1094" spans="4:4" x14ac:dyDescent="0.2">
      <c r="D1094" s="190"/>
    </row>
    <row r="1095" spans="4:4" x14ac:dyDescent="0.2">
      <c r="D1095" s="190"/>
    </row>
    <row r="1096" spans="4:4" x14ac:dyDescent="0.2">
      <c r="D1096" s="190"/>
    </row>
    <row r="1097" spans="4:4" x14ac:dyDescent="0.2">
      <c r="D1097" s="190"/>
    </row>
    <row r="1098" spans="4:4" x14ac:dyDescent="0.2">
      <c r="D1098" s="190"/>
    </row>
    <row r="1099" spans="4:4" x14ac:dyDescent="0.2">
      <c r="D1099" s="190"/>
    </row>
    <row r="1100" spans="4:4" x14ac:dyDescent="0.2">
      <c r="D1100" s="190"/>
    </row>
    <row r="1101" spans="4:4" x14ac:dyDescent="0.2">
      <c r="D1101" s="190"/>
    </row>
    <row r="1102" spans="4:4" x14ac:dyDescent="0.2">
      <c r="D1102" s="190"/>
    </row>
    <row r="1103" spans="4:4" x14ac:dyDescent="0.2">
      <c r="D1103" s="190"/>
    </row>
    <row r="1104" spans="4:4" x14ac:dyDescent="0.2">
      <c r="D1104" s="190"/>
    </row>
    <row r="1105" spans="4:4" x14ac:dyDescent="0.2">
      <c r="D1105" s="190"/>
    </row>
    <row r="1106" spans="4:4" x14ac:dyDescent="0.2">
      <c r="D1106" s="190"/>
    </row>
    <row r="1107" spans="4:4" x14ac:dyDescent="0.2">
      <c r="D1107" s="190"/>
    </row>
    <row r="1108" spans="4:4" x14ac:dyDescent="0.2">
      <c r="D1108" s="190"/>
    </row>
    <row r="1109" spans="4:4" x14ac:dyDescent="0.2">
      <c r="D1109" s="190"/>
    </row>
    <row r="1110" spans="4:4" x14ac:dyDescent="0.2">
      <c r="D1110" s="190"/>
    </row>
    <row r="1111" spans="4:4" x14ac:dyDescent="0.2">
      <c r="D1111" s="190"/>
    </row>
    <row r="1112" spans="4:4" x14ac:dyDescent="0.2">
      <c r="D1112" s="190"/>
    </row>
    <row r="1113" spans="4:4" x14ac:dyDescent="0.2">
      <c r="D1113" s="190"/>
    </row>
    <row r="1114" spans="4:4" x14ac:dyDescent="0.2">
      <c r="D1114" s="190"/>
    </row>
    <row r="1115" spans="4:4" x14ac:dyDescent="0.2">
      <c r="D1115" s="190"/>
    </row>
    <row r="1116" spans="4:4" x14ac:dyDescent="0.2">
      <c r="D1116" s="190"/>
    </row>
    <row r="1117" spans="4:4" x14ac:dyDescent="0.2">
      <c r="D1117" s="190"/>
    </row>
    <row r="1118" spans="4:4" x14ac:dyDescent="0.2">
      <c r="D1118" s="190"/>
    </row>
    <row r="1119" spans="4:4" x14ac:dyDescent="0.2">
      <c r="D1119" s="190"/>
    </row>
    <row r="1120" spans="4:4" x14ac:dyDescent="0.2">
      <c r="D1120" s="190"/>
    </row>
    <row r="1121" spans="4:4" x14ac:dyDescent="0.2">
      <c r="D1121" s="190"/>
    </row>
    <row r="1122" spans="4:4" x14ac:dyDescent="0.2">
      <c r="D1122" s="190"/>
    </row>
    <row r="1123" spans="4:4" x14ac:dyDescent="0.2">
      <c r="D1123" s="190"/>
    </row>
    <row r="1124" spans="4:4" x14ac:dyDescent="0.2">
      <c r="D1124" s="190"/>
    </row>
    <row r="1125" spans="4:4" x14ac:dyDescent="0.2">
      <c r="D1125" s="190"/>
    </row>
    <row r="1126" spans="4:4" x14ac:dyDescent="0.2">
      <c r="D1126" s="190"/>
    </row>
    <row r="1127" spans="4:4" x14ac:dyDescent="0.2">
      <c r="D1127" s="190"/>
    </row>
    <row r="1128" spans="4:4" x14ac:dyDescent="0.2">
      <c r="D1128" s="190"/>
    </row>
    <row r="1129" spans="4:4" x14ac:dyDescent="0.2">
      <c r="D1129" s="190"/>
    </row>
    <row r="1130" spans="4:4" x14ac:dyDescent="0.2">
      <c r="D1130" s="190"/>
    </row>
    <row r="1131" spans="4:4" x14ac:dyDescent="0.2">
      <c r="D1131" s="190"/>
    </row>
    <row r="1132" spans="4:4" x14ac:dyDescent="0.2">
      <c r="D1132" s="190"/>
    </row>
    <row r="1133" spans="4:4" x14ac:dyDescent="0.2">
      <c r="D1133" s="190"/>
    </row>
    <row r="1134" spans="4:4" x14ac:dyDescent="0.2">
      <c r="D1134" s="190"/>
    </row>
    <row r="1135" spans="4:4" x14ac:dyDescent="0.2">
      <c r="D1135" s="190"/>
    </row>
    <row r="1136" spans="4:4" x14ac:dyDescent="0.2">
      <c r="D1136" s="190"/>
    </row>
    <row r="1137" spans="4:4" x14ac:dyDescent="0.2">
      <c r="D1137" s="190"/>
    </row>
    <row r="1138" spans="4:4" x14ac:dyDescent="0.2">
      <c r="D1138" s="190"/>
    </row>
    <row r="1139" spans="4:4" x14ac:dyDescent="0.2">
      <c r="D1139" s="190"/>
    </row>
    <row r="1140" spans="4:4" x14ac:dyDescent="0.2">
      <c r="D1140" s="190"/>
    </row>
    <row r="1141" spans="4:4" x14ac:dyDescent="0.2">
      <c r="D1141" s="190"/>
    </row>
    <row r="1142" spans="4:4" x14ac:dyDescent="0.2">
      <c r="D1142" s="190"/>
    </row>
    <row r="1143" spans="4:4" x14ac:dyDescent="0.2">
      <c r="D1143" s="190"/>
    </row>
    <row r="1144" spans="4:4" x14ac:dyDescent="0.2">
      <c r="D1144" s="190"/>
    </row>
    <row r="1145" spans="4:4" x14ac:dyDescent="0.2">
      <c r="D1145" s="190"/>
    </row>
    <row r="1146" spans="4:4" x14ac:dyDescent="0.2">
      <c r="D1146" s="190"/>
    </row>
    <row r="1147" spans="4:4" x14ac:dyDescent="0.2">
      <c r="D1147" s="190"/>
    </row>
    <row r="1148" spans="4:4" x14ac:dyDescent="0.2">
      <c r="D1148" s="190"/>
    </row>
    <row r="1149" spans="4:4" x14ac:dyDescent="0.2">
      <c r="D1149" s="190"/>
    </row>
    <row r="1150" spans="4:4" x14ac:dyDescent="0.2">
      <c r="D1150" s="190"/>
    </row>
    <row r="1151" spans="4:4" x14ac:dyDescent="0.2">
      <c r="D1151" s="190"/>
    </row>
    <row r="1152" spans="4:4" x14ac:dyDescent="0.2">
      <c r="D1152" s="190"/>
    </row>
    <row r="1153" spans="4:4" x14ac:dyDescent="0.2">
      <c r="D1153" s="190"/>
    </row>
    <row r="1154" spans="4:4" x14ac:dyDescent="0.2">
      <c r="D1154" s="190"/>
    </row>
    <row r="1155" spans="4:4" x14ac:dyDescent="0.2">
      <c r="D1155" s="190"/>
    </row>
    <row r="1156" spans="4:4" x14ac:dyDescent="0.2">
      <c r="D1156" s="190"/>
    </row>
    <row r="1157" spans="4:4" x14ac:dyDescent="0.2">
      <c r="D1157" s="190"/>
    </row>
    <row r="1158" spans="4:4" x14ac:dyDescent="0.2">
      <c r="D1158" s="190"/>
    </row>
    <row r="1159" spans="4:4" x14ac:dyDescent="0.2">
      <c r="D1159" s="190"/>
    </row>
    <row r="1160" spans="4:4" x14ac:dyDescent="0.2">
      <c r="D1160" s="190"/>
    </row>
    <row r="1161" spans="4:4" x14ac:dyDescent="0.2">
      <c r="D1161" s="190"/>
    </row>
    <row r="1162" spans="4:4" x14ac:dyDescent="0.2">
      <c r="D1162" s="190"/>
    </row>
    <row r="1163" spans="4:4" x14ac:dyDescent="0.2">
      <c r="D1163" s="190"/>
    </row>
    <row r="1164" spans="4:4" x14ac:dyDescent="0.2">
      <c r="D1164" s="190"/>
    </row>
    <row r="1165" spans="4:4" x14ac:dyDescent="0.2">
      <c r="D1165" s="190"/>
    </row>
    <row r="1166" spans="4:4" x14ac:dyDescent="0.2">
      <c r="D1166" s="190"/>
    </row>
    <row r="1167" spans="4:4" x14ac:dyDescent="0.2">
      <c r="D1167" s="190"/>
    </row>
    <row r="1168" spans="4:4" x14ac:dyDescent="0.2">
      <c r="D1168" s="190"/>
    </row>
    <row r="1169" spans="4:4" x14ac:dyDescent="0.2">
      <c r="D1169" s="190"/>
    </row>
    <row r="1170" spans="4:4" x14ac:dyDescent="0.2">
      <c r="D1170" s="190"/>
    </row>
    <row r="1171" spans="4:4" x14ac:dyDescent="0.2">
      <c r="D1171" s="190"/>
    </row>
    <row r="1172" spans="4:4" x14ac:dyDescent="0.2">
      <c r="D1172" s="190"/>
    </row>
    <row r="1173" spans="4:4" x14ac:dyDescent="0.2">
      <c r="D1173" s="190"/>
    </row>
    <row r="1174" spans="4:4" x14ac:dyDescent="0.2">
      <c r="D1174" s="190"/>
    </row>
    <row r="1175" spans="4:4" x14ac:dyDescent="0.2">
      <c r="D1175" s="190"/>
    </row>
    <row r="1176" spans="4:4" x14ac:dyDescent="0.2">
      <c r="D1176" s="190"/>
    </row>
    <row r="1177" spans="4:4" x14ac:dyDescent="0.2">
      <c r="D1177" s="190"/>
    </row>
    <row r="1178" spans="4:4" x14ac:dyDescent="0.2">
      <c r="D1178" s="190"/>
    </row>
    <row r="1179" spans="4:4" x14ac:dyDescent="0.2">
      <c r="D1179" s="190"/>
    </row>
    <row r="1180" spans="4:4" x14ac:dyDescent="0.2">
      <c r="D1180" s="190"/>
    </row>
    <row r="1181" spans="4:4" x14ac:dyDescent="0.2">
      <c r="D1181" s="190"/>
    </row>
    <row r="1182" spans="4:4" x14ac:dyDescent="0.2">
      <c r="D1182" s="190"/>
    </row>
    <row r="1183" spans="4:4" x14ac:dyDescent="0.2">
      <c r="D1183" s="190"/>
    </row>
    <row r="1184" spans="4:4" x14ac:dyDescent="0.2">
      <c r="D1184" s="190"/>
    </row>
    <row r="1185" spans="4:4" x14ac:dyDescent="0.2">
      <c r="D1185" s="190"/>
    </row>
    <row r="1186" spans="4:4" x14ac:dyDescent="0.2">
      <c r="D1186" s="190"/>
    </row>
    <row r="1187" spans="4:4" x14ac:dyDescent="0.2">
      <c r="D1187" s="190"/>
    </row>
    <row r="1188" spans="4:4" x14ac:dyDescent="0.2">
      <c r="D1188" s="190"/>
    </row>
    <row r="1189" spans="4:4" x14ac:dyDescent="0.2">
      <c r="D1189" s="190"/>
    </row>
    <row r="1190" spans="4:4" x14ac:dyDescent="0.2">
      <c r="D1190" s="190"/>
    </row>
    <row r="1191" spans="4:4" x14ac:dyDescent="0.2">
      <c r="D1191" s="190"/>
    </row>
    <row r="1192" spans="4:4" x14ac:dyDescent="0.2">
      <c r="D1192" s="190"/>
    </row>
    <row r="1193" spans="4:4" x14ac:dyDescent="0.2">
      <c r="D1193" s="190"/>
    </row>
    <row r="1194" spans="4:4" x14ac:dyDescent="0.2">
      <c r="D1194" s="190"/>
    </row>
    <row r="1195" spans="4:4" x14ac:dyDescent="0.2">
      <c r="D1195" s="190"/>
    </row>
    <row r="1196" spans="4:4" x14ac:dyDescent="0.2">
      <c r="D1196" s="190"/>
    </row>
    <row r="1197" spans="4:4" x14ac:dyDescent="0.2">
      <c r="D1197" s="190"/>
    </row>
    <row r="1198" spans="4:4" x14ac:dyDescent="0.2">
      <c r="D1198" s="190"/>
    </row>
    <row r="1199" spans="4:4" x14ac:dyDescent="0.2">
      <c r="D1199" s="190"/>
    </row>
    <row r="1200" spans="4:4" x14ac:dyDescent="0.2">
      <c r="D1200" s="190"/>
    </row>
    <row r="1201" spans="4:4" x14ac:dyDescent="0.2">
      <c r="D1201" s="190"/>
    </row>
    <row r="1202" spans="4:4" x14ac:dyDescent="0.2">
      <c r="D1202" s="190"/>
    </row>
    <row r="1203" spans="4:4" x14ac:dyDescent="0.2">
      <c r="D1203" s="190"/>
    </row>
    <row r="1204" spans="4:4" x14ac:dyDescent="0.2">
      <c r="D1204" s="190"/>
    </row>
    <row r="1205" spans="4:4" x14ac:dyDescent="0.2">
      <c r="D1205" s="190"/>
    </row>
    <row r="1206" spans="4:4" x14ac:dyDescent="0.2">
      <c r="D1206" s="190"/>
    </row>
    <row r="1207" spans="4:4" x14ac:dyDescent="0.2">
      <c r="D1207" s="190"/>
    </row>
    <row r="1208" spans="4:4" x14ac:dyDescent="0.2">
      <c r="D1208" s="190"/>
    </row>
    <row r="1209" spans="4:4" x14ac:dyDescent="0.2">
      <c r="D1209" s="190"/>
    </row>
    <row r="1210" spans="4:4" x14ac:dyDescent="0.2">
      <c r="D1210" s="190"/>
    </row>
    <row r="1211" spans="4:4" x14ac:dyDescent="0.2">
      <c r="D1211" s="190"/>
    </row>
    <row r="1212" spans="4:4" x14ac:dyDescent="0.2">
      <c r="D1212" s="190"/>
    </row>
    <row r="1213" spans="4:4" x14ac:dyDescent="0.2">
      <c r="D1213" s="190"/>
    </row>
    <row r="1214" spans="4:4" x14ac:dyDescent="0.2">
      <c r="D1214" s="190"/>
    </row>
    <row r="1215" spans="4:4" x14ac:dyDescent="0.2">
      <c r="D1215" s="190"/>
    </row>
    <row r="1216" spans="4:4" x14ac:dyDescent="0.2">
      <c r="D1216" s="190"/>
    </row>
    <row r="1217" spans="4:4" x14ac:dyDescent="0.2">
      <c r="D1217" s="190"/>
    </row>
    <row r="1218" spans="4:4" x14ac:dyDescent="0.2">
      <c r="D1218" s="190"/>
    </row>
    <row r="1219" spans="4:4" x14ac:dyDescent="0.2">
      <c r="D1219" s="190"/>
    </row>
    <row r="1220" spans="4:4" x14ac:dyDescent="0.2">
      <c r="D1220" s="190"/>
    </row>
    <row r="1221" spans="4:4" x14ac:dyDescent="0.2">
      <c r="D1221" s="190"/>
    </row>
    <row r="1222" spans="4:4" x14ac:dyDescent="0.2">
      <c r="D1222" s="190"/>
    </row>
    <row r="1223" spans="4:4" x14ac:dyDescent="0.2">
      <c r="D1223" s="190"/>
    </row>
    <row r="1224" spans="4:4" x14ac:dyDescent="0.2">
      <c r="D1224" s="190"/>
    </row>
    <row r="1225" spans="4:4" x14ac:dyDescent="0.2">
      <c r="D1225" s="190"/>
    </row>
    <row r="1226" spans="4:4" x14ac:dyDescent="0.2">
      <c r="D1226" s="190"/>
    </row>
    <row r="1227" spans="4:4" x14ac:dyDescent="0.2">
      <c r="D1227" s="190"/>
    </row>
    <row r="1228" spans="4:4" x14ac:dyDescent="0.2">
      <c r="D1228" s="190"/>
    </row>
    <row r="1229" spans="4:4" x14ac:dyDescent="0.2">
      <c r="D1229" s="190"/>
    </row>
    <row r="1230" spans="4:4" x14ac:dyDescent="0.2">
      <c r="D1230" s="190"/>
    </row>
    <row r="1231" spans="4:4" x14ac:dyDescent="0.2">
      <c r="D1231" s="190"/>
    </row>
    <row r="1232" spans="4:4" x14ac:dyDescent="0.2">
      <c r="D1232" s="190"/>
    </row>
    <row r="1233" spans="4:4" x14ac:dyDescent="0.2">
      <c r="D1233" s="190"/>
    </row>
    <row r="1234" spans="4:4" x14ac:dyDescent="0.2">
      <c r="D1234" s="190"/>
    </row>
    <row r="1235" spans="4:4" x14ac:dyDescent="0.2">
      <c r="D1235" s="190"/>
    </row>
    <row r="1236" spans="4:4" x14ac:dyDescent="0.2">
      <c r="D1236" s="190"/>
    </row>
    <row r="1237" spans="4:4" x14ac:dyDescent="0.2">
      <c r="D1237" s="190"/>
    </row>
    <row r="1238" spans="4:4" x14ac:dyDescent="0.2">
      <c r="D1238" s="190"/>
    </row>
    <row r="1239" spans="4:4" x14ac:dyDescent="0.2">
      <c r="D1239" s="190"/>
    </row>
    <row r="1240" spans="4:4" x14ac:dyDescent="0.2">
      <c r="D1240" s="190"/>
    </row>
    <row r="1241" spans="4:4" x14ac:dyDescent="0.2">
      <c r="D1241" s="190"/>
    </row>
    <row r="1242" spans="4:4" x14ac:dyDescent="0.2">
      <c r="D1242" s="190"/>
    </row>
    <row r="1243" spans="4:4" x14ac:dyDescent="0.2">
      <c r="D1243" s="190"/>
    </row>
    <row r="1244" spans="4:4" x14ac:dyDescent="0.2">
      <c r="D1244" s="190"/>
    </row>
    <row r="1245" spans="4:4" x14ac:dyDescent="0.2">
      <c r="D1245" s="190"/>
    </row>
    <row r="1246" spans="4:4" x14ac:dyDescent="0.2">
      <c r="D1246" s="190"/>
    </row>
    <row r="1247" spans="4:4" x14ac:dyDescent="0.2">
      <c r="D1247" s="190"/>
    </row>
    <row r="1248" spans="4:4" x14ac:dyDescent="0.2">
      <c r="D1248" s="190"/>
    </row>
    <row r="1249" spans="4:4" x14ac:dyDescent="0.2">
      <c r="D1249" s="190"/>
    </row>
    <row r="1250" spans="4:4" x14ac:dyDescent="0.2">
      <c r="D1250" s="190"/>
    </row>
    <row r="1251" spans="4:4" x14ac:dyDescent="0.2">
      <c r="D1251" s="190"/>
    </row>
    <row r="1252" spans="4:4" x14ac:dyDescent="0.2">
      <c r="D1252" s="190"/>
    </row>
    <row r="1253" spans="4:4" x14ac:dyDescent="0.2">
      <c r="D1253" s="190"/>
    </row>
    <row r="1254" spans="4:4" x14ac:dyDescent="0.2">
      <c r="D1254" s="190"/>
    </row>
    <row r="1255" spans="4:4" x14ac:dyDescent="0.2">
      <c r="D1255" s="190"/>
    </row>
    <row r="1256" spans="4:4" x14ac:dyDescent="0.2">
      <c r="D1256" s="190"/>
    </row>
    <row r="1257" spans="4:4" x14ac:dyDescent="0.2">
      <c r="D1257" s="190"/>
    </row>
    <row r="1258" spans="4:4" x14ac:dyDescent="0.2">
      <c r="D1258" s="190"/>
    </row>
    <row r="1259" spans="4:4" x14ac:dyDescent="0.2">
      <c r="D1259" s="190"/>
    </row>
    <row r="1260" spans="4:4" x14ac:dyDescent="0.2">
      <c r="D1260" s="190"/>
    </row>
    <row r="1261" spans="4:4" x14ac:dyDescent="0.2">
      <c r="D1261" s="190"/>
    </row>
    <row r="1262" spans="4:4" x14ac:dyDescent="0.2">
      <c r="D1262" s="190"/>
    </row>
    <row r="1263" spans="4:4" x14ac:dyDescent="0.2">
      <c r="D1263" s="190"/>
    </row>
    <row r="1264" spans="4:4" x14ac:dyDescent="0.2">
      <c r="D1264" s="190"/>
    </row>
    <row r="1265" spans="4:4" x14ac:dyDescent="0.2">
      <c r="D1265" s="190"/>
    </row>
    <row r="1266" spans="4:4" x14ac:dyDescent="0.2">
      <c r="D1266" s="190"/>
    </row>
    <row r="1267" spans="4:4" x14ac:dyDescent="0.2">
      <c r="D1267" s="190"/>
    </row>
    <row r="1268" spans="4:4" x14ac:dyDescent="0.2">
      <c r="D1268" s="190"/>
    </row>
    <row r="1269" spans="4:4" x14ac:dyDescent="0.2">
      <c r="D1269" s="190"/>
    </row>
    <row r="1270" spans="4:4" x14ac:dyDescent="0.2">
      <c r="D1270" s="190"/>
    </row>
    <row r="1271" spans="4:4" x14ac:dyDescent="0.2">
      <c r="D1271" s="190"/>
    </row>
    <row r="1272" spans="4:4" x14ac:dyDescent="0.2">
      <c r="D1272" s="190"/>
    </row>
    <row r="1273" spans="4:4" x14ac:dyDescent="0.2">
      <c r="D1273" s="190"/>
    </row>
    <row r="1274" spans="4:4" x14ac:dyDescent="0.2">
      <c r="D1274" s="190"/>
    </row>
    <row r="1275" spans="4:4" x14ac:dyDescent="0.2">
      <c r="D1275" s="190"/>
    </row>
    <row r="1276" spans="4:4" x14ac:dyDescent="0.2">
      <c r="D1276" s="190"/>
    </row>
    <row r="1277" spans="4:4" x14ac:dyDescent="0.2">
      <c r="D1277" s="190"/>
    </row>
    <row r="1278" spans="4:4" x14ac:dyDescent="0.2">
      <c r="D1278" s="190"/>
    </row>
    <row r="1279" spans="4:4" x14ac:dyDescent="0.2">
      <c r="D1279" s="190"/>
    </row>
    <row r="1280" spans="4:4" x14ac:dyDescent="0.2">
      <c r="D1280" s="190"/>
    </row>
    <row r="1281" spans="4:4" x14ac:dyDescent="0.2">
      <c r="D1281" s="190"/>
    </row>
    <row r="1282" spans="4:4" x14ac:dyDescent="0.2">
      <c r="D1282" s="190"/>
    </row>
    <row r="1283" spans="4:4" x14ac:dyDescent="0.2">
      <c r="D1283" s="190"/>
    </row>
    <row r="1284" spans="4:4" x14ac:dyDescent="0.2">
      <c r="D1284" s="190"/>
    </row>
    <row r="1285" spans="4:4" x14ac:dyDescent="0.2">
      <c r="D1285" s="190"/>
    </row>
    <row r="1286" spans="4:4" x14ac:dyDescent="0.2">
      <c r="D1286" s="190"/>
    </row>
    <row r="1287" spans="4:4" x14ac:dyDescent="0.2">
      <c r="D1287" s="190"/>
    </row>
    <row r="1288" spans="4:4" x14ac:dyDescent="0.2">
      <c r="D1288" s="190"/>
    </row>
    <row r="1289" spans="4:4" x14ac:dyDescent="0.2">
      <c r="D1289" s="190"/>
    </row>
    <row r="1290" spans="4:4" x14ac:dyDescent="0.2">
      <c r="D1290" s="190"/>
    </row>
    <row r="1291" spans="4:4" x14ac:dyDescent="0.2">
      <c r="D1291" s="190"/>
    </row>
    <row r="1292" spans="4:4" x14ac:dyDescent="0.2">
      <c r="D1292" s="190"/>
    </row>
    <row r="1293" spans="4:4" x14ac:dyDescent="0.2">
      <c r="D1293" s="190"/>
    </row>
    <row r="1294" spans="4:4" x14ac:dyDescent="0.2">
      <c r="D1294" s="190"/>
    </row>
    <row r="1295" spans="4:4" x14ac:dyDescent="0.2">
      <c r="D1295" s="190"/>
    </row>
    <row r="1296" spans="4:4" x14ac:dyDescent="0.2">
      <c r="D1296" s="190"/>
    </row>
    <row r="1297" spans="4:4" x14ac:dyDescent="0.2">
      <c r="D1297" s="190"/>
    </row>
    <row r="1298" spans="4:4" x14ac:dyDescent="0.2">
      <c r="D1298" s="190"/>
    </row>
    <row r="1299" spans="4:4" x14ac:dyDescent="0.2">
      <c r="D1299" s="190"/>
    </row>
    <row r="1300" spans="4:4" x14ac:dyDescent="0.2">
      <c r="D1300" s="190"/>
    </row>
    <row r="1301" spans="4:4" x14ac:dyDescent="0.2">
      <c r="D1301" s="190"/>
    </row>
    <row r="1302" spans="4:4" x14ac:dyDescent="0.2">
      <c r="D1302" s="190"/>
    </row>
    <row r="1303" spans="4:4" x14ac:dyDescent="0.2">
      <c r="D1303" s="190"/>
    </row>
    <row r="1304" spans="4:4" x14ac:dyDescent="0.2">
      <c r="D1304" s="190"/>
    </row>
    <row r="1305" spans="4:4" x14ac:dyDescent="0.2">
      <c r="D1305" s="190"/>
    </row>
    <row r="1306" spans="4:4" x14ac:dyDescent="0.2">
      <c r="D1306" s="190"/>
    </row>
    <row r="1307" spans="4:4" x14ac:dyDescent="0.2">
      <c r="D1307" s="190"/>
    </row>
    <row r="1308" spans="4:4" x14ac:dyDescent="0.2">
      <c r="D1308" s="190"/>
    </row>
    <row r="1309" spans="4:4" x14ac:dyDescent="0.2">
      <c r="D1309" s="190"/>
    </row>
    <row r="1310" spans="4:4" x14ac:dyDescent="0.2">
      <c r="D1310" s="190"/>
    </row>
    <row r="1311" spans="4:4" x14ac:dyDescent="0.2">
      <c r="D1311" s="190"/>
    </row>
    <row r="1312" spans="4:4" x14ac:dyDescent="0.2">
      <c r="D1312" s="190"/>
    </row>
    <row r="1313" spans="4:4" x14ac:dyDescent="0.2">
      <c r="D1313" s="190"/>
    </row>
    <row r="1314" spans="4:4" x14ac:dyDescent="0.2">
      <c r="D1314" s="190"/>
    </row>
    <row r="1315" spans="4:4" x14ac:dyDescent="0.2">
      <c r="D1315" s="190"/>
    </row>
    <row r="1316" spans="4:4" x14ac:dyDescent="0.2">
      <c r="D1316" s="190"/>
    </row>
    <row r="1317" spans="4:4" x14ac:dyDescent="0.2">
      <c r="D1317" s="190"/>
    </row>
    <row r="1318" spans="4:4" x14ac:dyDescent="0.2">
      <c r="D1318" s="190"/>
    </row>
    <row r="1319" spans="4:4" x14ac:dyDescent="0.2">
      <c r="D1319" s="190"/>
    </row>
    <row r="1320" spans="4:4" x14ac:dyDescent="0.2">
      <c r="D1320" s="190"/>
    </row>
    <row r="1321" spans="4:4" x14ac:dyDescent="0.2">
      <c r="D1321" s="190"/>
    </row>
    <row r="1322" spans="4:4" x14ac:dyDescent="0.2">
      <c r="D1322" s="190"/>
    </row>
    <row r="1323" spans="4:4" x14ac:dyDescent="0.2">
      <c r="D1323" s="190"/>
    </row>
    <row r="1324" spans="4:4" x14ac:dyDescent="0.2">
      <c r="D1324" s="190"/>
    </row>
    <row r="1325" spans="4:4" x14ac:dyDescent="0.2">
      <c r="D1325" s="190"/>
    </row>
    <row r="1326" spans="4:4" x14ac:dyDescent="0.2">
      <c r="D1326" s="190"/>
    </row>
    <row r="1327" spans="4:4" x14ac:dyDescent="0.2">
      <c r="D1327" s="190"/>
    </row>
    <row r="1328" spans="4:4" x14ac:dyDescent="0.2">
      <c r="D1328" s="190"/>
    </row>
    <row r="1329" spans="4:4" x14ac:dyDescent="0.2">
      <c r="D1329" s="190"/>
    </row>
    <row r="1330" spans="4:4" x14ac:dyDescent="0.2">
      <c r="D1330" s="190"/>
    </row>
    <row r="1331" spans="4:4" x14ac:dyDescent="0.2">
      <c r="D1331" s="190"/>
    </row>
    <row r="1332" spans="4:4" x14ac:dyDescent="0.2">
      <c r="D1332" s="190"/>
    </row>
    <row r="1333" spans="4:4" x14ac:dyDescent="0.2">
      <c r="D1333" s="190"/>
    </row>
    <row r="1334" spans="4:4" x14ac:dyDescent="0.2">
      <c r="D1334" s="190"/>
    </row>
    <row r="1335" spans="4:4" x14ac:dyDescent="0.2">
      <c r="D1335" s="190"/>
    </row>
    <row r="1336" spans="4:4" x14ac:dyDescent="0.2">
      <c r="D1336" s="190"/>
    </row>
    <row r="1337" spans="4:4" x14ac:dyDescent="0.2">
      <c r="D1337" s="190"/>
    </row>
    <row r="1338" spans="4:4" x14ac:dyDescent="0.2">
      <c r="D1338" s="190"/>
    </row>
    <row r="1339" spans="4:4" x14ac:dyDescent="0.2">
      <c r="D1339" s="190"/>
    </row>
    <row r="1340" spans="4:4" x14ac:dyDescent="0.2">
      <c r="D1340" s="190"/>
    </row>
    <row r="1341" spans="4:4" x14ac:dyDescent="0.2">
      <c r="D1341" s="190"/>
    </row>
    <row r="1342" spans="4:4" x14ac:dyDescent="0.2">
      <c r="D1342" s="190"/>
    </row>
    <row r="1343" spans="4:4" x14ac:dyDescent="0.2">
      <c r="D1343" s="190"/>
    </row>
    <row r="1344" spans="4:4" x14ac:dyDescent="0.2">
      <c r="D1344" s="190"/>
    </row>
    <row r="1345" spans="4:4" x14ac:dyDescent="0.2">
      <c r="D1345" s="190"/>
    </row>
    <row r="1346" spans="4:4" x14ac:dyDescent="0.2">
      <c r="D1346" s="190"/>
    </row>
    <row r="1347" spans="4:4" x14ac:dyDescent="0.2">
      <c r="D1347" s="190"/>
    </row>
    <row r="1348" spans="4:4" x14ac:dyDescent="0.2">
      <c r="D1348" s="190"/>
    </row>
    <row r="1349" spans="4:4" x14ac:dyDescent="0.2">
      <c r="D1349" s="190"/>
    </row>
    <row r="1350" spans="4:4" x14ac:dyDescent="0.2">
      <c r="D1350" s="190"/>
    </row>
    <row r="1351" spans="4:4" x14ac:dyDescent="0.2">
      <c r="D1351" s="190"/>
    </row>
    <row r="1352" spans="4:4" x14ac:dyDescent="0.2">
      <c r="D1352" s="190"/>
    </row>
    <row r="1353" spans="4:4" x14ac:dyDescent="0.2">
      <c r="D1353" s="190"/>
    </row>
    <row r="1354" spans="4:4" x14ac:dyDescent="0.2">
      <c r="D1354" s="190"/>
    </row>
    <row r="1355" spans="4:4" x14ac:dyDescent="0.2">
      <c r="D1355" s="190"/>
    </row>
    <row r="1356" spans="4:4" x14ac:dyDescent="0.2">
      <c r="D1356" s="190"/>
    </row>
    <row r="1357" spans="4:4" x14ac:dyDescent="0.2">
      <c r="D1357" s="190"/>
    </row>
    <row r="1358" spans="4:4" x14ac:dyDescent="0.2">
      <c r="D1358" s="190"/>
    </row>
    <row r="1359" spans="4:4" x14ac:dyDescent="0.2">
      <c r="D1359" s="190"/>
    </row>
    <row r="1360" spans="4:4" x14ac:dyDescent="0.2">
      <c r="D1360" s="190"/>
    </row>
    <row r="1361" spans="4:4" x14ac:dyDescent="0.2">
      <c r="D1361" s="190"/>
    </row>
    <row r="1362" spans="4:4" x14ac:dyDescent="0.2">
      <c r="D1362" s="190"/>
    </row>
    <row r="1363" spans="4:4" x14ac:dyDescent="0.2">
      <c r="D1363" s="190"/>
    </row>
    <row r="1364" spans="4:4" x14ac:dyDescent="0.2">
      <c r="D1364" s="190"/>
    </row>
    <row r="1365" spans="4:4" x14ac:dyDescent="0.2">
      <c r="D1365" s="190"/>
    </row>
    <row r="1366" spans="4:4" x14ac:dyDescent="0.2">
      <c r="D1366" s="190"/>
    </row>
    <row r="1367" spans="4:4" x14ac:dyDescent="0.2">
      <c r="D1367" s="190"/>
    </row>
    <row r="1368" spans="4:4" x14ac:dyDescent="0.2">
      <c r="D1368" s="190"/>
    </row>
    <row r="1369" spans="4:4" x14ac:dyDescent="0.2">
      <c r="D1369" s="190"/>
    </row>
    <row r="1370" spans="4:4" x14ac:dyDescent="0.2">
      <c r="D1370" s="190"/>
    </row>
    <row r="1371" spans="4:4" x14ac:dyDescent="0.2">
      <c r="D1371" s="190"/>
    </row>
    <row r="1372" spans="4:4" x14ac:dyDescent="0.2">
      <c r="D1372" s="190"/>
    </row>
    <row r="1373" spans="4:4" x14ac:dyDescent="0.2">
      <c r="D1373" s="190"/>
    </row>
    <row r="1374" spans="4:4" x14ac:dyDescent="0.2">
      <c r="D1374" s="190"/>
    </row>
    <row r="1375" spans="4:4" x14ac:dyDescent="0.2">
      <c r="D1375" s="190"/>
    </row>
    <row r="1376" spans="4:4" x14ac:dyDescent="0.2">
      <c r="D1376" s="190"/>
    </row>
    <row r="1377" spans="4:4" x14ac:dyDescent="0.2">
      <c r="D1377" s="190"/>
    </row>
    <row r="1378" spans="4:4" x14ac:dyDescent="0.2">
      <c r="D1378" s="190"/>
    </row>
    <row r="1379" spans="4:4" x14ac:dyDescent="0.2">
      <c r="D1379" s="190"/>
    </row>
    <row r="1380" spans="4:4" x14ac:dyDescent="0.2">
      <c r="D1380" s="190"/>
    </row>
    <row r="1381" spans="4:4" x14ac:dyDescent="0.2">
      <c r="D1381" s="190"/>
    </row>
    <row r="1382" spans="4:4" x14ac:dyDescent="0.2">
      <c r="D1382" s="190"/>
    </row>
    <row r="1383" spans="4:4" x14ac:dyDescent="0.2">
      <c r="D1383" s="190"/>
    </row>
    <row r="1384" spans="4:4" x14ac:dyDescent="0.2">
      <c r="D1384" s="190"/>
    </row>
    <row r="1385" spans="4:4" x14ac:dyDescent="0.2">
      <c r="D1385" s="190"/>
    </row>
    <row r="1386" spans="4:4" x14ac:dyDescent="0.2">
      <c r="D1386" s="190"/>
    </row>
    <row r="1387" spans="4:4" x14ac:dyDescent="0.2">
      <c r="D1387" s="190"/>
    </row>
    <row r="1388" spans="4:4" x14ac:dyDescent="0.2">
      <c r="D1388" s="190"/>
    </row>
    <row r="1389" spans="4:4" x14ac:dyDescent="0.2">
      <c r="D1389" s="190"/>
    </row>
    <row r="1390" spans="4:4" x14ac:dyDescent="0.2">
      <c r="D1390" s="190"/>
    </row>
    <row r="1391" spans="4:4" x14ac:dyDescent="0.2">
      <c r="D1391" s="190"/>
    </row>
    <row r="1392" spans="4:4" x14ac:dyDescent="0.2">
      <c r="D1392" s="190"/>
    </row>
    <row r="1393" spans="4:4" x14ac:dyDescent="0.2">
      <c r="D1393" s="190"/>
    </row>
    <row r="1394" spans="4:4" x14ac:dyDescent="0.2">
      <c r="D1394" s="190"/>
    </row>
    <row r="1395" spans="4:4" x14ac:dyDescent="0.2">
      <c r="D1395" s="190"/>
    </row>
    <row r="1396" spans="4:4" x14ac:dyDescent="0.2">
      <c r="D1396" s="190"/>
    </row>
    <row r="1397" spans="4:4" x14ac:dyDescent="0.2">
      <c r="D1397" s="190"/>
    </row>
    <row r="1398" spans="4:4" x14ac:dyDescent="0.2">
      <c r="D1398" s="190"/>
    </row>
    <row r="1399" spans="4:4" x14ac:dyDescent="0.2">
      <c r="D1399" s="190"/>
    </row>
    <row r="1400" spans="4:4" x14ac:dyDescent="0.2">
      <c r="D1400" s="190"/>
    </row>
    <row r="1401" spans="4:4" x14ac:dyDescent="0.2">
      <c r="D1401" s="190"/>
    </row>
    <row r="1402" spans="4:4" x14ac:dyDescent="0.2">
      <c r="D1402" s="190"/>
    </row>
    <row r="1403" spans="4:4" x14ac:dyDescent="0.2">
      <c r="D1403" s="190"/>
    </row>
    <row r="1404" spans="4:4" x14ac:dyDescent="0.2">
      <c r="D1404" s="190"/>
    </row>
    <row r="1405" spans="4:4" x14ac:dyDescent="0.2">
      <c r="D1405" s="190"/>
    </row>
    <row r="1406" spans="4:4" x14ac:dyDescent="0.2">
      <c r="D1406" s="190"/>
    </row>
    <row r="1407" spans="4:4" x14ac:dyDescent="0.2">
      <c r="D1407" s="190"/>
    </row>
    <row r="1408" spans="4:4" x14ac:dyDescent="0.2">
      <c r="D1408" s="190"/>
    </row>
    <row r="1409" spans="4:4" x14ac:dyDescent="0.2">
      <c r="D1409" s="190"/>
    </row>
    <row r="1410" spans="4:4" x14ac:dyDescent="0.2">
      <c r="D1410" s="190"/>
    </row>
    <row r="1411" spans="4:4" x14ac:dyDescent="0.2">
      <c r="D1411" s="190"/>
    </row>
    <row r="1412" spans="4:4" x14ac:dyDescent="0.2">
      <c r="D1412" s="190"/>
    </row>
    <row r="1413" spans="4:4" x14ac:dyDescent="0.2">
      <c r="D1413" s="190"/>
    </row>
    <row r="1414" spans="4:4" x14ac:dyDescent="0.2">
      <c r="D1414" s="190"/>
    </row>
    <row r="1415" spans="4:4" x14ac:dyDescent="0.2">
      <c r="D1415" s="190"/>
    </row>
    <row r="1416" spans="4:4" x14ac:dyDescent="0.2">
      <c r="D1416" s="190"/>
    </row>
    <row r="1417" spans="4:4" x14ac:dyDescent="0.2">
      <c r="D1417" s="190"/>
    </row>
    <row r="1418" spans="4:4" x14ac:dyDescent="0.2">
      <c r="D1418" s="190"/>
    </row>
    <row r="1419" spans="4:4" x14ac:dyDescent="0.2">
      <c r="D1419" s="190"/>
    </row>
    <row r="1420" spans="4:4" x14ac:dyDescent="0.2">
      <c r="D1420" s="190"/>
    </row>
    <row r="1421" spans="4:4" x14ac:dyDescent="0.2">
      <c r="D1421" s="190"/>
    </row>
    <row r="1422" spans="4:4" x14ac:dyDescent="0.2">
      <c r="D1422" s="190"/>
    </row>
    <row r="1423" spans="4:4" x14ac:dyDescent="0.2">
      <c r="D1423" s="190"/>
    </row>
    <row r="1424" spans="4:4" x14ac:dyDescent="0.2">
      <c r="D1424" s="190"/>
    </row>
    <row r="1425" spans="4:4" x14ac:dyDescent="0.2">
      <c r="D1425" s="190"/>
    </row>
    <row r="1426" spans="4:4" x14ac:dyDescent="0.2">
      <c r="D1426" s="190"/>
    </row>
    <row r="1427" spans="4:4" x14ac:dyDescent="0.2">
      <c r="D1427" s="190"/>
    </row>
    <row r="1428" spans="4:4" x14ac:dyDescent="0.2">
      <c r="D1428" s="190"/>
    </row>
    <row r="1429" spans="4:4" x14ac:dyDescent="0.2">
      <c r="D1429" s="190"/>
    </row>
    <row r="1430" spans="4:4" x14ac:dyDescent="0.2">
      <c r="D1430" s="190"/>
    </row>
    <row r="1431" spans="4:4" x14ac:dyDescent="0.2">
      <c r="D1431" s="190"/>
    </row>
    <row r="1432" spans="4:4" x14ac:dyDescent="0.2">
      <c r="D1432" s="190"/>
    </row>
    <row r="1433" spans="4:4" x14ac:dyDescent="0.2">
      <c r="D1433" s="190"/>
    </row>
    <row r="1434" spans="4:4" x14ac:dyDescent="0.2">
      <c r="D1434" s="190"/>
    </row>
    <row r="1435" spans="4:4" x14ac:dyDescent="0.2">
      <c r="D1435" s="190"/>
    </row>
    <row r="1436" spans="4:4" x14ac:dyDescent="0.2">
      <c r="D1436" s="190"/>
    </row>
    <row r="1437" spans="4:4" x14ac:dyDescent="0.2">
      <c r="D1437" s="190"/>
    </row>
    <row r="1438" spans="4:4" x14ac:dyDescent="0.2">
      <c r="D1438" s="190"/>
    </row>
    <row r="1439" spans="4:4" x14ac:dyDescent="0.2">
      <c r="D1439" s="190"/>
    </row>
    <row r="1440" spans="4:4" x14ac:dyDescent="0.2">
      <c r="D1440" s="190"/>
    </row>
    <row r="1441" spans="4:4" x14ac:dyDescent="0.2">
      <c r="D1441" s="190"/>
    </row>
    <row r="1442" spans="4:4" x14ac:dyDescent="0.2">
      <c r="D1442" s="190"/>
    </row>
    <row r="1443" spans="4:4" x14ac:dyDescent="0.2">
      <c r="D1443" s="190"/>
    </row>
    <row r="1444" spans="4:4" x14ac:dyDescent="0.2">
      <c r="D1444" s="190"/>
    </row>
    <row r="1445" spans="4:4" x14ac:dyDescent="0.2">
      <c r="D1445" s="190"/>
    </row>
    <row r="1446" spans="4:4" x14ac:dyDescent="0.2">
      <c r="D1446" s="190"/>
    </row>
    <row r="1447" spans="4:4" x14ac:dyDescent="0.2">
      <c r="D1447" s="190"/>
    </row>
    <row r="1448" spans="4:4" x14ac:dyDescent="0.2">
      <c r="D1448" s="190"/>
    </row>
    <row r="1449" spans="4:4" x14ac:dyDescent="0.2">
      <c r="D1449" s="190"/>
    </row>
    <row r="1450" spans="4:4" x14ac:dyDescent="0.2">
      <c r="D1450" s="190"/>
    </row>
    <row r="1451" spans="4:4" x14ac:dyDescent="0.2">
      <c r="D1451" s="190"/>
    </row>
    <row r="1452" spans="4:4" x14ac:dyDescent="0.2">
      <c r="D1452" s="190"/>
    </row>
    <row r="1453" spans="4:4" x14ac:dyDescent="0.2">
      <c r="D1453" s="190"/>
    </row>
    <row r="1454" spans="4:4" x14ac:dyDescent="0.2">
      <c r="D1454" s="190"/>
    </row>
    <row r="1455" spans="4:4" x14ac:dyDescent="0.2">
      <c r="D1455" s="190"/>
    </row>
    <row r="1456" spans="4:4" x14ac:dyDescent="0.2">
      <c r="D1456" s="190"/>
    </row>
    <row r="1457" spans="4:4" x14ac:dyDescent="0.2">
      <c r="D1457" s="190"/>
    </row>
    <row r="1458" spans="4:4" x14ac:dyDescent="0.2">
      <c r="D1458" s="190"/>
    </row>
    <row r="1459" spans="4:4" x14ac:dyDescent="0.2">
      <c r="D1459" s="190"/>
    </row>
    <row r="1460" spans="4:4" x14ac:dyDescent="0.2">
      <c r="D1460" s="190"/>
    </row>
    <row r="1461" spans="4:4" x14ac:dyDescent="0.2">
      <c r="D1461" s="190"/>
    </row>
    <row r="1462" spans="4:4" x14ac:dyDescent="0.2">
      <c r="D1462" s="190"/>
    </row>
    <row r="1463" spans="4:4" x14ac:dyDescent="0.2">
      <c r="D1463" s="190"/>
    </row>
    <row r="1464" spans="4:4" x14ac:dyDescent="0.2">
      <c r="D1464" s="190"/>
    </row>
    <row r="1465" spans="4:4" x14ac:dyDescent="0.2">
      <c r="D1465" s="190"/>
    </row>
    <row r="1466" spans="4:4" x14ac:dyDescent="0.2">
      <c r="D1466" s="190"/>
    </row>
    <row r="1467" spans="4:4" x14ac:dyDescent="0.2">
      <c r="D1467" s="190"/>
    </row>
    <row r="1468" spans="4:4" x14ac:dyDescent="0.2">
      <c r="D1468" s="190"/>
    </row>
    <row r="1469" spans="4:4" x14ac:dyDescent="0.2">
      <c r="D1469" s="190"/>
    </row>
    <row r="1470" spans="4:4" x14ac:dyDescent="0.2">
      <c r="D1470" s="190"/>
    </row>
    <row r="1471" spans="4:4" x14ac:dyDescent="0.2">
      <c r="D1471" s="190"/>
    </row>
    <row r="1472" spans="4:4" x14ac:dyDescent="0.2">
      <c r="D1472" s="190"/>
    </row>
    <row r="1473" spans="4:4" x14ac:dyDescent="0.2">
      <c r="D1473" s="190"/>
    </row>
    <row r="1474" spans="4:4" x14ac:dyDescent="0.2">
      <c r="D1474" s="190"/>
    </row>
    <row r="1475" spans="4:4" x14ac:dyDescent="0.2">
      <c r="D1475" s="190"/>
    </row>
    <row r="1476" spans="4:4" x14ac:dyDescent="0.2">
      <c r="D1476" s="190"/>
    </row>
    <row r="1477" spans="4:4" x14ac:dyDescent="0.2">
      <c r="D1477" s="190"/>
    </row>
    <row r="1478" spans="4:4" x14ac:dyDescent="0.2">
      <c r="D1478" s="190"/>
    </row>
    <row r="1479" spans="4:4" x14ac:dyDescent="0.2">
      <c r="D1479" s="190"/>
    </row>
    <row r="1480" spans="4:4" x14ac:dyDescent="0.2">
      <c r="D1480" s="190"/>
    </row>
    <row r="1481" spans="4:4" x14ac:dyDescent="0.2">
      <c r="D1481" s="190"/>
    </row>
    <row r="1482" spans="4:4" x14ac:dyDescent="0.2">
      <c r="D1482" s="190"/>
    </row>
    <row r="1483" spans="4:4" x14ac:dyDescent="0.2">
      <c r="D1483" s="190"/>
    </row>
    <row r="1484" spans="4:4" x14ac:dyDescent="0.2">
      <c r="D1484" s="190"/>
    </row>
    <row r="1485" spans="4:4" x14ac:dyDescent="0.2">
      <c r="D1485" s="190"/>
    </row>
    <row r="1486" spans="4:4" x14ac:dyDescent="0.2">
      <c r="D1486" s="190"/>
    </row>
    <row r="1487" spans="4:4" x14ac:dyDescent="0.2">
      <c r="D1487" s="190"/>
    </row>
    <row r="1488" spans="4:4" x14ac:dyDescent="0.2">
      <c r="D1488" s="190"/>
    </row>
    <row r="1489" spans="4:4" x14ac:dyDescent="0.2">
      <c r="D1489" s="190"/>
    </row>
    <row r="1490" spans="4:4" x14ac:dyDescent="0.2">
      <c r="D1490" s="190"/>
    </row>
    <row r="1491" spans="4:4" x14ac:dyDescent="0.2">
      <c r="D1491" s="190"/>
    </row>
    <row r="1492" spans="4:4" x14ac:dyDescent="0.2">
      <c r="D1492" s="190"/>
    </row>
    <row r="1493" spans="4:4" x14ac:dyDescent="0.2">
      <c r="D1493" s="190"/>
    </row>
    <row r="1494" spans="4:4" x14ac:dyDescent="0.2">
      <c r="D1494" s="190"/>
    </row>
    <row r="1495" spans="4:4" x14ac:dyDescent="0.2">
      <c r="D1495" s="190"/>
    </row>
    <row r="1496" spans="4:4" x14ac:dyDescent="0.2">
      <c r="D1496" s="190"/>
    </row>
    <row r="1497" spans="4:4" x14ac:dyDescent="0.2">
      <c r="D1497" s="190"/>
    </row>
    <row r="1498" spans="4:4" x14ac:dyDescent="0.2">
      <c r="D1498" s="190"/>
    </row>
    <row r="1499" spans="4:4" x14ac:dyDescent="0.2">
      <c r="D1499" s="190"/>
    </row>
    <row r="1500" spans="4:4" x14ac:dyDescent="0.2">
      <c r="D1500" s="190"/>
    </row>
    <row r="1501" spans="4:4" x14ac:dyDescent="0.2">
      <c r="D1501" s="190"/>
    </row>
    <row r="1502" spans="4:4" x14ac:dyDescent="0.2">
      <c r="D1502" s="190"/>
    </row>
    <row r="1503" spans="4:4" x14ac:dyDescent="0.2">
      <c r="D1503" s="190"/>
    </row>
    <row r="1504" spans="4:4" x14ac:dyDescent="0.2">
      <c r="D1504" s="190"/>
    </row>
    <row r="1505" spans="4:4" x14ac:dyDescent="0.2">
      <c r="D1505" s="190"/>
    </row>
    <row r="1506" spans="4:4" x14ac:dyDescent="0.2">
      <c r="D1506" s="190"/>
    </row>
    <row r="1507" spans="4:4" x14ac:dyDescent="0.2">
      <c r="D1507" s="190"/>
    </row>
    <row r="1508" spans="4:4" x14ac:dyDescent="0.2">
      <c r="D1508" s="190"/>
    </row>
    <row r="1509" spans="4:4" x14ac:dyDescent="0.2">
      <c r="D1509" s="190"/>
    </row>
    <row r="1510" spans="4:4" x14ac:dyDescent="0.2">
      <c r="D1510" s="190"/>
    </row>
    <row r="1511" spans="4:4" x14ac:dyDescent="0.2">
      <c r="D1511" s="190"/>
    </row>
    <row r="1512" spans="4:4" x14ac:dyDescent="0.2">
      <c r="D1512" s="190"/>
    </row>
    <row r="1513" spans="4:4" x14ac:dyDescent="0.2">
      <c r="D1513" s="190"/>
    </row>
    <row r="1514" spans="4:4" x14ac:dyDescent="0.2">
      <c r="D1514" s="190"/>
    </row>
    <row r="1515" spans="4:4" x14ac:dyDescent="0.2">
      <c r="D1515" s="190"/>
    </row>
    <row r="1516" spans="4:4" x14ac:dyDescent="0.2">
      <c r="D1516" s="190"/>
    </row>
    <row r="1517" spans="4:4" x14ac:dyDescent="0.2">
      <c r="D1517" s="190"/>
    </row>
    <row r="1518" spans="4:4" x14ac:dyDescent="0.2">
      <c r="D1518" s="190"/>
    </row>
    <row r="1519" spans="4:4" x14ac:dyDescent="0.2">
      <c r="D1519" s="190"/>
    </row>
    <row r="1520" spans="4:4" x14ac:dyDescent="0.2">
      <c r="D1520" s="190"/>
    </row>
    <row r="1521" spans="4:4" x14ac:dyDescent="0.2">
      <c r="D1521" s="190"/>
    </row>
    <row r="1522" spans="4:4" x14ac:dyDescent="0.2">
      <c r="D1522" s="190"/>
    </row>
    <row r="1523" spans="4:4" x14ac:dyDescent="0.2">
      <c r="D1523" s="190"/>
    </row>
    <row r="1524" spans="4:4" x14ac:dyDescent="0.2">
      <c r="D1524" s="190"/>
    </row>
    <row r="1525" spans="4:4" x14ac:dyDescent="0.2">
      <c r="D1525" s="190"/>
    </row>
    <row r="1526" spans="4:4" x14ac:dyDescent="0.2">
      <c r="D1526" s="190"/>
    </row>
    <row r="1527" spans="4:4" x14ac:dyDescent="0.2">
      <c r="D1527" s="190"/>
    </row>
    <row r="1528" spans="4:4" x14ac:dyDescent="0.2">
      <c r="D1528" s="190"/>
    </row>
    <row r="1529" spans="4:4" x14ac:dyDescent="0.2">
      <c r="D1529" s="190"/>
    </row>
    <row r="1530" spans="4:4" x14ac:dyDescent="0.2">
      <c r="D1530" s="190"/>
    </row>
    <row r="1531" spans="4:4" x14ac:dyDescent="0.2">
      <c r="D1531" s="190"/>
    </row>
    <row r="1532" spans="4:4" x14ac:dyDescent="0.2">
      <c r="D1532" s="190"/>
    </row>
    <row r="1533" spans="4:4" x14ac:dyDescent="0.2">
      <c r="D1533" s="190"/>
    </row>
    <row r="1534" spans="4:4" x14ac:dyDescent="0.2">
      <c r="D1534" s="190"/>
    </row>
    <row r="1535" spans="4:4" x14ac:dyDescent="0.2">
      <c r="D1535" s="190"/>
    </row>
    <row r="1536" spans="4:4" x14ac:dyDescent="0.2">
      <c r="D1536" s="190"/>
    </row>
    <row r="1537" spans="4:4" x14ac:dyDescent="0.2">
      <c r="D1537" s="190"/>
    </row>
    <row r="1538" spans="4:4" x14ac:dyDescent="0.2">
      <c r="D1538" s="190"/>
    </row>
    <row r="1539" spans="4:4" x14ac:dyDescent="0.2">
      <c r="D1539" s="190"/>
    </row>
    <row r="1540" spans="4:4" x14ac:dyDescent="0.2">
      <c r="D1540" s="190"/>
    </row>
    <row r="1541" spans="4:4" x14ac:dyDescent="0.2">
      <c r="D1541" s="190"/>
    </row>
    <row r="1542" spans="4:4" x14ac:dyDescent="0.2">
      <c r="D1542" s="190"/>
    </row>
    <row r="1543" spans="4:4" x14ac:dyDescent="0.2">
      <c r="D1543" s="190"/>
    </row>
    <row r="1544" spans="4:4" x14ac:dyDescent="0.2">
      <c r="D1544" s="190"/>
    </row>
    <row r="1545" spans="4:4" x14ac:dyDescent="0.2">
      <c r="D1545" s="190"/>
    </row>
    <row r="1546" spans="4:4" x14ac:dyDescent="0.2">
      <c r="D1546" s="190"/>
    </row>
    <row r="1547" spans="4:4" x14ac:dyDescent="0.2">
      <c r="D1547" s="190"/>
    </row>
    <row r="1548" spans="4:4" x14ac:dyDescent="0.2">
      <c r="D1548" s="190"/>
    </row>
    <row r="1549" spans="4:4" x14ac:dyDescent="0.2">
      <c r="D1549" s="190"/>
    </row>
    <row r="1550" spans="4:4" x14ac:dyDescent="0.2">
      <c r="D1550" s="190"/>
    </row>
    <row r="1551" spans="4:4" x14ac:dyDescent="0.2">
      <c r="D1551" s="190"/>
    </row>
    <row r="1552" spans="4:4" x14ac:dyDescent="0.2">
      <c r="D1552" s="190"/>
    </row>
    <row r="1553" spans="4:4" x14ac:dyDescent="0.2">
      <c r="D1553" s="190"/>
    </row>
    <row r="1554" spans="4:4" x14ac:dyDescent="0.2">
      <c r="D1554" s="190"/>
    </row>
    <row r="1555" spans="4:4" x14ac:dyDescent="0.2">
      <c r="D1555" s="190"/>
    </row>
    <row r="1556" spans="4:4" x14ac:dyDescent="0.2">
      <c r="D1556" s="190"/>
    </row>
    <row r="1557" spans="4:4" x14ac:dyDescent="0.2">
      <c r="D1557" s="190"/>
    </row>
    <row r="1558" spans="4:4" x14ac:dyDescent="0.2">
      <c r="D1558" s="190"/>
    </row>
    <row r="1559" spans="4:4" x14ac:dyDescent="0.2">
      <c r="D1559" s="190"/>
    </row>
    <row r="1560" spans="4:4" x14ac:dyDescent="0.2">
      <c r="D1560" s="190"/>
    </row>
    <row r="1561" spans="4:4" x14ac:dyDescent="0.2">
      <c r="D1561" s="190"/>
    </row>
    <row r="1562" spans="4:4" x14ac:dyDescent="0.2">
      <c r="D1562" s="190"/>
    </row>
    <row r="1563" spans="4:4" x14ac:dyDescent="0.2">
      <c r="D1563" s="190"/>
    </row>
    <row r="1564" spans="4:4" x14ac:dyDescent="0.2">
      <c r="D1564" s="190"/>
    </row>
    <row r="1565" spans="4:4" x14ac:dyDescent="0.2">
      <c r="D1565" s="190"/>
    </row>
    <row r="1566" spans="4:4" x14ac:dyDescent="0.2">
      <c r="D1566" s="190"/>
    </row>
    <row r="1567" spans="4:4" x14ac:dyDescent="0.2">
      <c r="D1567" s="190"/>
    </row>
    <row r="1568" spans="4:4" x14ac:dyDescent="0.2">
      <c r="D1568" s="190"/>
    </row>
    <row r="1569" spans="4:4" x14ac:dyDescent="0.2">
      <c r="D1569" s="190"/>
    </row>
    <row r="1570" spans="4:4" x14ac:dyDescent="0.2">
      <c r="D1570" s="190"/>
    </row>
    <row r="1571" spans="4:4" x14ac:dyDescent="0.2">
      <c r="D1571" s="190"/>
    </row>
    <row r="1572" spans="4:4" x14ac:dyDescent="0.2">
      <c r="D1572" s="190"/>
    </row>
    <row r="1573" spans="4:4" x14ac:dyDescent="0.2">
      <c r="D1573" s="190"/>
    </row>
    <row r="1574" spans="4:4" x14ac:dyDescent="0.2">
      <c r="D1574" s="190"/>
    </row>
    <row r="1575" spans="4:4" x14ac:dyDescent="0.2">
      <c r="D1575" s="190"/>
    </row>
    <row r="1576" spans="4:4" x14ac:dyDescent="0.2">
      <c r="D1576" s="190"/>
    </row>
    <row r="1577" spans="4:4" x14ac:dyDescent="0.2">
      <c r="D1577" s="190"/>
    </row>
    <row r="1578" spans="4:4" x14ac:dyDescent="0.2">
      <c r="D1578" s="190"/>
    </row>
    <row r="1579" spans="4:4" x14ac:dyDescent="0.2">
      <c r="D1579" s="190"/>
    </row>
    <row r="1580" spans="4:4" x14ac:dyDescent="0.2">
      <c r="D1580" s="190"/>
    </row>
    <row r="1581" spans="4:4" x14ac:dyDescent="0.2">
      <c r="D1581" s="190"/>
    </row>
    <row r="1582" spans="4:4" x14ac:dyDescent="0.2">
      <c r="D1582" s="190"/>
    </row>
    <row r="1583" spans="4:4" x14ac:dyDescent="0.2">
      <c r="D1583" s="190"/>
    </row>
    <row r="1584" spans="4:4" x14ac:dyDescent="0.2">
      <c r="D1584" s="190"/>
    </row>
    <row r="1585" spans="4:4" x14ac:dyDescent="0.2">
      <c r="D1585" s="190"/>
    </row>
    <row r="1586" spans="4:4" x14ac:dyDescent="0.2">
      <c r="D1586" s="190"/>
    </row>
    <row r="1587" spans="4:4" x14ac:dyDescent="0.2">
      <c r="D1587" s="190"/>
    </row>
    <row r="1588" spans="4:4" x14ac:dyDescent="0.2">
      <c r="D1588" s="190"/>
    </row>
    <row r="1589" spans="4:4" x14ac:dyDescent="0.2">
      <c r="D1589" s="190"/>
    </row>
    <row r="1590" spans="4:4" x14ac:dyDescent="0.2">
      <c r="D1590" s="190"/>
    </row>
    <row r="1591" spans="4:4" x14ac:dyDescent="0.2">
      <c r="D1591" s="190"/>
    </row>
    <row r="1592" spans="4:4" x14ac:dyDescent="0.2">
      <c r="D1592" s="190"/>
    </row>
    <row r="1593" spans="4:4" x14ac:dyDescent="0.2">
      <c r="D1593" s="190"/>
    </row>
    <row r="1594" spans="4:4" x14ac:dyDescent="0.2">
      <c r="D1594" s="190"/>
    </row>
    <row r="1595" spans="4:4" x14ac:dyDescent="0.2">
      <c r="D1595" s="190"/>
    </row>
    <row r="1596" spans="4:4" x14ac:dyDescent="0.2">
      <c r="D1596" s="190"/>
    </row>
    <row r="1597" spans="4:4" x14ac:dyDescent="0.2">
      <c r="D1597" s="190"/>
    </row>
    <row r="1598" spans="4:4" x14ac:dyDescent="0.2">
      <c r="D1598" s="190"/>
    </row>
    <row r="1599" spans="4:4" x14ac:dyDescent="0.2">
      <c r="D1599" s="190"/>
    </row>
    <row r="1600" spans="4:4" x14ac:dyDescent="0.2">
      <c r="D1600" s="190"/>
    </row>
    <row r="1601" spans="4:4" x14ac:dyDescent="0.2">
      <c r="D1601" s="190"/>
    </row>
    <row r="1602" spans="4:4" x14ac:dyDescent="0.2">
      <c r="D1602" s="190"/>
    </row>
    <row r="1603" spans="4:4" x14ac:dyDescent="0.2">
      <c r="D1603" s="190"/>
    </row>
    <row r="1604" spans="4:4" x14ac:dyDescent="0.2">
      <c r="D1604" s="190"/>
    </row>
    <row r="1605" spans="4:4" x14ac:dyDescent="0.2">
      <c r="D1605" s="190"/>
    </row>
    <row r="1606" spans="4:4" x14ac:dyDescent="0.2">
      <c r="D1606" s="190"/>
    </row>
    <row r="1607" spans="4:4" x14ac:dyDescent="0.2">
      <c r="D1607" s="190"/>
    </row>
    <row r="1608" spans="4:4" x14ac:dyDescent="0.2">
      <c r="D1608" s="190"/>
    </row>
    <row r="1609" spans="4:4" x14ac:dyDescent="0.2">
      <c r="D1609" s="190"/>
    </row>
    <row r="1610" spans="4:4" x14ac:dyDescent="0.2">
      <c r="D1610" s="190"/>
    </row>
    <row r="1611" spans="4:4" x14ac:dyDescent="0.2">
      <c r="D1611" s="190"/>
    </row>
    <row r="1612" spans="4:4" x14ac:dyDescent="0.2">
      <c r="D1612" s="190"/>
    </row>
    <row r="1613" spans="4:4" x14ac:dyDescent="0.2">
      <c r="D1613" s="190"/>
    </row>
    <row r="1614" spans="4:4" x14ac:dyDescent="0.2">
      <c r="D1614" s="190"/>
    </row>
    <row r="1615" spans="4:4" x14ac:dyDescent="0.2">
      <c r="D1615" s="190"/>
    </row>
    <row r="1616" spans="4:4" x14ac:dyDescent="0.2">
      <c r="D1616" s="190"/>
    </row>
    <row r="1617" spans="4:4" x14ac:dyDescent="0.2">
      <c r="D1617" s="190"/>
    </row>
    <row r="1618" spans="4:4" x14ac:dyDescent="0.2">
      <c r="D1618" s="190"/>
    </row>
    <row r="1619" spans="4:4" x14ac:dyDescent="0.2">
      <c r="D1619" s="190"/>
    </row>
    <row r="1620" spans="4:4" x14ac:dyDescent="0.2">
      <c r="D1620" s="190"/>
    </row>
    <row r="1621" spans="4:4" x14ac:dyDescent="0.2">
      <c r="D1621" s="190"/>
    </row>
    <row r="1622" spans="4:4" x14ac:dyDescent="0.2">
      <c r="D1622" s="190"/>
    </row>
    <row r="1623" spans="4:4" x14ac:dyDescent="0.2">
      <c r="D1623" s="190"/>
    </row>
    <row r="1624" spans="4:4" x14ac:dyDescent="0.2">
      <c r="D1624" s="190"/>
    </row>
    <row r="1625" spans="4:4" x14ac:dyDescent="0.2">
      <c r="D1625" s="190"/>
    </row>
    <row r="1626" spans="4:4" x14ac:dyDescent="0.2">
      <c r="D1626" s="190"/>
    </row>
    <row r="1627" spans="4:4" x14ac:dyDescent="0.2">
      <c r="D1627" s="190"/>
    </row>
    <row r="1628" spans="4:4" x14ac:dyDescent="0.2">
      <c r="D1628" s="190"/>
    </row>
    <row r="1629" spans="4:4" x14ac:dyDescent="0.2">
      <c r="D1629" s="190"/>
    </row>
    <row r="1630" spans="4:4" x14ac:dyDescent="0.2">
      <c r="D1630" s="190"/>
    </row>
    <row r="1631" spans="4:4" x14ac:dyDescent="0.2">
      <c r="D1631" s="190"/>
    </row>
    <row r="1632" spans="4:4" x14ac:dyDescent="0.2">
      <c r="D1632" s="190"/>
    </row>
    <row r="1633" spans="4:4" x14ac:dyDescent="0.2">
      <c r="D1633" s="190"/>
    </row>
    <row r="1634" spans="4:4" x14ac:dyDescent="0.2">
      <c r="D1634" s="190"/>
    </row>
    <row r="1635" spans="4:4" x14ac:dyDescent="0.2">
      <c r="D1635" s="190"/>
    </row>
    <row r="1636" spans="4:4" x14ac:dyDescent="0.2">
      <c r="D1636" s="190"/>
    </row>
    <row r="1637" spans="4:4" x14ac:dyDescent="0.2">
      <c r="D1637" s="190"/>
    </row>
    <row r="1638" spans="4:4" x14ac:dyDescent="0.2">
      <c r="D1638" s="190"/>
    </row>
    <row r="1639" spans="4:4" x14ac:dyDescent="0.2">
      <c r="D1639" s="190"/>
    </row>
    <row r="1640" spans="4:4" x14ac:dyDescent="0.2">
      <c r="D1640" s="190"/>
    </row>
    <row r="1641" spans="4:4" x14ac:dyDescent="0.2">
      <c r="D1641" s="190"/>
    </row>
    <row r="1642" spans="4:4" x14ac:dyDescent="0.2">
      <c r="D1642" s="190"/>
    </row>
    <row r="1643" spans="4:4" x14ac:dyDescent="0.2">
      <c r="D1643" s="190"/>
    </row>
    <row r="1644" spans="4:4" x14ac:dyDescent="0.2">
      <c r="D1644" s="190"/>
    </row>
    <row r="1645" spans="4:4" x14ac:dyDescent="0.2">
      <c r="D1645" s="190"/>
    </row>
    <row r="1646" spans="4:4" x14ac:dyDescent="0.2">
      <c r="D1646" s="190"/>
    </row>
    <row r="1647" spans="4:4" x14ac:dyDescent="0.2">
      <c r="D1647" s="190"/>
    </row>
    <row r="1648" spans="4:4" x14ac:dyDescent="0.2">
      <c r="D1648" s="190"/>
    </row>
    <row r="1649" spans="4:4" x14ac:dyDescent="0.2">
      <c r="D1649" s="190"/>
    </row>
    <row r="1650" spans="4:4" x14ac:dyDescent="0.2">
      <c r="D1650" s="190"/>
    </row>
    <row r="1651" spans="4:4" x14ac:dyDescent="0.2">
      <c r="D1651" s="190"/>
    </row>
    <row r="1652" spans="4:4" x14ac:dyDescent="0.2">
      <c r="D1652" s="190"/>
    </row>
    <row r="1653" spans="4:4" x14ac:dyDescent="0.2">
      <c r="D1653" s="190"/>
    </row>
    <row r="1654" spans="4:4" x14ac:dyDescent="0.2">
      <c r="D1654" s="190"/>
    </row>
    <row r="1655" spans="4:4" x14ac:dyDescent="0.2">
      <c r="D1655" s="190"/>
    </row>
    <row r="1656" spans="4:4" x14ac:dyDescent="0.2">
      <c r="D1656" s="190"/>
    </row>
    <row r="1657" spans="4:4" x14ac:dyDescent="0.2">
      <c r="D1657" s="190"/>
    </row>
    <row r="1658" spans="4:4" x14ac:dyDescent="0.2">
      <c r="D1658" s="190"/>
    </row>
    <row r="1659" spans="4:4" x14ac:dyDescent="0.2">
      <c r="D1659" s="190"/>
    </row>
    <row r="1660" spans="4:4" x14ac:dyDescent="0.2">
      <c r="D1660" s="190"/>
    </row>
    <row r="1661" spans="4:4" x14ac:dyDescent="0.2">
      <c r="D1661" s="190"/>
    </row>
    <row r="1662" spans="4:4" x14ac:dyDescent="0.2">
      <c r="D1662" s="190"/>
    </row>
    <row r="1663" spans="4:4" x14ac:dyDescent="0.2">
      <c r="D1663" s="190"/>
    </row>
    <row r="1664" spans="4:4" x14ac:dyDescent="0.2">
      <c r="D1664" s="190"/>
    </row>
    <row r="1665" spans="4:4" x14ac:dyDescent="0.2">
      <c r="D1665" s="190"/>
    </row>
    <row r="1666" spans="4:4" x14ac:dyDescent="0.2">
      <c r="D1666" s="190"/>
    </row>
    <row r="1667" spans="4:4" x14ac:dyDescent="0.2">
      <c r="D1667" s="190"/>
    </row>
    <row r="1668" spans="4:4" x14ac:dyDescent="0.2">
      <c r="D1668" s="190"/>
    </row>
    <row r="1669" spans="4:4" x14ac:dyDescent="0.2">
      <c r="D1669" s="190"/>
    </row>
    <row r="1670" spans="4:4" x14ac:dyDescent="0.2">
      <c r="D1670" s="190"/>
    </row>
    <row r="1671" spans="4:4" x14ac:dyDescent="0.2">
      <c r="D1671" s="190"/>
    </row>
    <row r="1672" spans="4:4" x14ac:dyDescent="0.2">
      <c r="D1672" s="190"/>
    </row>
    <row r="1673" spans="4:4" x14ac:dyDescent="0.2">
      <c r="D1673" s="190"/>
    </row>
    <row r="1674" spans="4:4" x14ac:dyDescent="0.2">
      <c r="D1674" s="190"/>
    </row>
    <row r="1675" spans="4:4" x14ac:dyDescent="0.2">
      <c r="D1675" s="190"/>
    </row>
    <row r="1676" spans="4:4" x14ac:dyDescent="0.2">
      <c r="D1676" s="190"/>
    </row>
    <row r="1677" spans="4:4" x14ac:dyDescent="0.2">
      <c r="D1677" s="190"/>
    </row>
    <row r="1678" spans="4:4" x14ac:dyDescent="0.2">
      <c r="D1678" s="190"/>
    </row>
    <row r="1679" spans="4:4" x14ac:dyDescent="0.2">
      <c r="D1679" s="190"/>
    </row>
    <row r="1680" spans="4:4" x14ac:dyDescent="0.2">
      <c r="D1680" s="190"/>
    </row>
    <row r="1681" spans="4:4" x14ac:dyDescent="0.2">
      <c r="D1681" s="190"/>
    </row>
    <row r="1682" spans="4:4" x14ac:dyDescent="0.2">
      <c r="D1682" s="190"/>
    </row>
    <row r="1683" spans="4:4" x14ac:dyDescent="0.2">
      <c r="D1683" s="190"/>
    </row>
    <row r="1684" spans="4:4" x14ac:dyDescent="0.2">
      <c r="D1684" s="190"/>
    </row>
    <row r="1685" spans="4:4" x14ac:dyDescent="0.2">
      <c r="D1685" s="190"/>
    </row>
    <row r="1686" spans="4:4" x14ac:dyDescent="0.2">
      <c r="D1686" s="190"/>
    </row>
    <row r="1687" spans="4:4" x14ac:dyDescent="0.2">
      <c r="D1687" s="190"/>
    </row>
    <row r="1688" spans="4:4" x14ac:dyDescent="0.2">
      <c r="D1688" s="190"/>
    </row>
    <row r="1689" spans="4:4" x14ac:dyDescent="0.2">
      <c r="D1689" s="190"/>
    </row>
    <row r="1690" spans="4:4" x14ac:dyDescent="0.2">
      <c r="D1690" s="190"/>
    </row>
    <row r="1691" spans="4:4" x14ac:dyDescent="0.2">
      <c r="D1691" s="190"/>
    </row>
    <row r="1692" spans="4:4" x14ac:dyDescent="0.2">
      <c r="D1692" s="190"/>
    </row>
    <row r="1693" spans="4:4" x14ac:dyDescent="0.2">
      <c r="D1693" s="190"/>
    </row>
    <row r="1694" spans="4:4" x14ac:dyDescent="0.2">
      <c r="D1694" s="190"/>
    </row>
    <row r="1695" spans="4:4" x14ac:dyDescent="0.2">
      <c r="D1695" s="190"/>
    </row>
    <row r="1696" spans="4:4" x14ac:dyDescent="0.2">
      <c r="D1696" s="190"/>
    </row>
    <row r="1697" spans="4:4" x14ac:dyDescent="0.2">
      <c r="D1697" s="190"/>
    </row>
    <row r="1698" spans="4:4" x14ac:dyDescent="0.2">
      <c r="D1698" s="190"/>
    </row>
    <row r="1699" spans="4:4" x14ac:dyDescent="0.2">
      <c r="D1699" s="190"/>
    </row>
    <row r="1700" spans="4:4" x14ac:dyDescent="0.2">
      <c r="D1700" s="190"/>
    </row>
    <row r="1701" spans="4:4" x14ac:dyDescent="0.2">
      <c r="D1701" s="190"/>
    </row>
    <row r="1702" spans="4:4" x14ac:dyDescent="0.2">
      <c r="D1702" s="190"/>
    </row>
    <row r="1703" spans="4:4" x14ac:dyDescent="0.2">
      <c r="D1703" s="190"/>
    </row>
    <row r="1704" spans="4:4" x14ac:dyDescent="0.2">
      <c r="D1704" s="190"/>
    </row>
    <row r="1705" spans="4:4" x14ac:dyDescent="0.2">
      <c r="D1705" s="190"/>
    </row>
    <row r="1706" spans="4:4" x14ac:dyDescent="0.2">
      <c r="D1706" s="190"/>
    </row>
    <row r="1707" spans="4:4" x14ac:dyDescent="0.2">
      <c r="D1707" s="190"/>
    </row>
    <row r="1708" spans="4:4" x14ac:dyDescent="0.2">
      <c r="D1708" s="190"/>
    </row>
    <row r="1709" spans="4:4" x14ac:dyDescent="0.2">
      <c r="D1709" s="190"/>
    </row>
    <row r="1710" spans="4:4" x14ac:dyDescent="0.2">
      <c r="D1710" s="190"/>
    </row>
    <row r="1711" spans="4:4" x14ac:dyDescent="0.2">
      <c r="D1711" s="190"/>
    </row>
    <row r="1712" spans="4:4" x14ac:dyDescent="0.2">
      <c r="D1712" s="190"/>
    </row>
    <row r="1713" spans="4:4" x14ac:dyDescent="0.2">
      <c r="D1713" s="190"/>
    </row>
    <row r="1714" spans="4:4" x14ac:dyDescent="0.2">
      <c r="D1714" s="190"/>
    </row>
    <row r="1715" spans="4:4" x14ac:dyDescent="0.2">
      <c r="D1715" s="190"/>
    </row>
    <row r="1716" spans="4:4" x14ac:dyDescent="0.2">
      <c r="D1716" s="190"/>
    </row>
    <row r="1717" spans="4:4" x14ac:dyDescent="0.2">
      <c r="D1717" s="190"/>
    </row>
    <row r="1718" spans="4:4" x14ac:dyDescent="0.2">
      <c r="D1718" s="190"/>
    </row>
    <row r="1719" spans="4:4" x14ac:dyDescent="0.2">
      <c r="D1719" s="190"/>
    </row>
    <row r="1720" spans="4:4" x14ac:dyDescent="0.2">
      <c r="D1720" s="190"/>
    </row>
    <row r="1721" spans="4:4" x14ac:dyDescent="0.2">
      <c r="D1721" s="190"/>
    </row>
    <row r="1722" spans="4:4" x14ac:dyDescent="0.2">
      <c r="D1722" s="190"/>
    </row>
    <row r="1723" spans="4:4" x14ac:dyDescent="0.2">
      <c r="D1723" s="190"/>
    </row>
    <row r="1724" spans="4:4" x14ac:dyDescent="0.2">
      <c r="D1724" s="190"/>
    </row>
    <row r="1725" spans="4:4" x14ac:dyDescent="0.2">
      <c r="D1725" s="190"/>
    </row>
    <row r="1726" spans="4:4" x14ac:dyDescent="0.2">
      <c r="D1726" s="190"/>
    </row>
    <row r="1727" spans="4:4" x14ac:dyDescent="0.2">
      <c r="D1727" s="190"/>
    </row>
    <row r="1728" spans="4:4" x14ac:dyDescent="0.2">
      <c r="D1728" s="190"/>
    </row>
    <row r="1729" spans="4:4" x14ac:dyDescent="0.2">
      <c r="D1729" s="190"/>
    </row>
    <row r="1730" spans="4:4" x14ac:dyDescent="0.2">
      <c r="D1730" s="190"/>
    </row>
    <row r="1731" spans="4:4" x14ac:dyDescent="0.2">
      <c r="D1731" s="190"/>
    </row>
    <row r="1732" spans="4:4" x14ac:dyDescent="0.2">
      <c r="D1732" s="190"/>
    </row>
    <row r="1733" spans="4:4" x14ac:dyDescent="0.2">
      <c r="D1733" s="190"/>
    </row>
    <row r="1734" spans="4:4" x14ac:dyDescent="0.2">
      <c r="D1734" s="190"/>
    </row>
    <row r="1735" spans="4:4" x14ac:dyDescent="0.2">
      <c r="D1735" s="190"/>
    </row>
    <row r="1736" spans="4:4" x14ac:dyDescent="0.2">
      <c r="D1736" s="190"/>
    </row>
    <row r="1737" spans="4:4" x14ac:dyDescent="0.2">
      <c r="D1737" s="190"/>
    </row>
    <row r="1738" spans="4:4" x14ac:dyDescent="0.2">
      <c r="D1738" s="190"/>
    </row>
    <row r="1739" spans="4:4" x14ac:dyDescent="0.2">
      <c r="D1739" s="190"/>
    </row>
    <row r="1740" spans="4:4" x14ac:dyDescent="0.2">
      <c r="D1740" s="190"/>
    </row>
    <row r="1741" spans="4:4" x14ac:dyDescent="0.2">
      <c r="D1741" s="190"/>
    </row>
    <row r="1742" spans="4:4" x14ac:dyDescent="0.2">
      <c r="D1742" s="190"/>
    </row>
    <row r="1743" spans="4:4" x14ac:dyDescent="0.2">
      <c r="D1743" s="190"/>
    </row>
    <row r="1744" spans="4:4" x14ac:dyDescent="0.2">
      <c r="D1744" s="190"/>
    </row>
    <row r="1745" spans="4:4" x14ac:dyDescent="0.2">
      <c r="D1745" s="190"/>
    </row>
    <row r="1746" spans="4:4" x14ac:dyDescent="0.2">
      <c r="D1746" s="190"/>
    </row>
    <row r="1747" spans="4:4" x14ac:dyDescent="0.2">
      <c r="D1747" s="190"/>
    </row>
    <row r="1748" spans="4:4" x14ac:dyDescent="0.2">
      <c r="D1748" s="190"/>
    </row>
    <row r="1749" spans="4:4" x14ac:dyDescent="0.2">
      <c r="D1749" s="190"/>
    </row>
    <row r="1750" spans="4:4" x14ac:dyDescent="0.2">
      <c r="D1750" s="190"/>
    </row>
    <row r="1751" spans="4:4" x14ac:dyDescent="0.2">
      <c r="D1751" s="190"/>
    </row>
    <row r="1752" spans="4:4" x14ac:dyDescent="0.2">
      <c r="D1752" s="190"/>
    </row>
    <row r="1753" spans="4:4" x14ac:dyDescent="0.2">
      <c r="D1753" s="190"/>
    </row>
    <row r="1754" spans="4:4" x14ac:dyDescent="0.2">
      <c r="D1754" s="190"/>
    </row>
    <row r="1755" spans="4:4" x14ac:dyDescent="0.2">
      <c r="D1755" s="190"/>
    </row>
    <row r="1756" spans="4:4" x14ac:dyDescent="0.2">
      <c r="D1756" s="190"/>
    </row>
    <row r="1757" spans="4:4" x14ac:dyDescent="0.2">
      <c r="D1757" s="190"/>
    </row>
    <row r="1758" spans="4:4" x14ac:dyDescent="0.2">
      <c r="D1758" s="190"/>
    </row>
    <row r="1759" spans="4:4" x14ac:dyDescent="0.2">
      <c r="D1759" s="190"/>
    </row>
    <row r="1760" spans="4:4" x14ac:dyDescent="0.2">
      <c r="D1760" s="190"/>
    </row>
    <row r="1761" spans="4:4" x14ac:dyDescent="0.2">
      <c r="D1761" s="190"/>
    </row>
    <row r="1762" spans="4:4" x14ac:dyDescent="0.2">
      <c r="D1762" s="190"/>
    </row>
    <row r="1763" spans="4:4" x14ac:dyDescent="0.2">
      <c r="D1763" s="190"/>
    </row>
    <row r="1764" spans="4:4" x14ac:dyDescent="0.2">
      <c r="D1764" s="190"/>
    </row>
    <row r="1765" spans="4:4" x14ac:dyDescent="0.2">
      <c r="D1765" s="190"/>
    </row>
    <row r="1766" spans="4:4" x14ac:dyDescent="0.2">
      <c r="D1766" s="190"/>
    </row>
    <row r="1767" spans="4:4" x14ac:dyDescent="0.2">
      <c r="D1767" s="190"/>
    </row>
    <row r="1768" spans="4:4" x14ac:dyDescent="0.2">
      <c r="D1768" s="190"/>
    </row>
    <row r="1769" spans="4:4" x14ac:dyDescent="0.2">
      <c r="D1769" s="190"/>
    </row>
    <row r="1770" spans="4:4" x14ac:dyDescent="0.2">
      <c r="D1770" s="190"/>
    </row>
    <row r="1771" spans="4:4" x14ac:dyDescent="0.2">
      <c r="D1771" s="190"/>
    </row>
    <row r="1772" spans="4:4" x14ac:dyDescent="0.2">
      <c r="D1772" s="190"/>
    </row>
    <row r="1773" spans="4:4" x14ac:dyDescent="0.2">
      <c r="D1773" s="190"/>
    </row>
    <row r="1774" spans="4:4" x14ac:dyDescent="0.2">
      <c r="D1774" s="190"/>
    </row>
    <row r="1775" spans="4:4" x14ac:dyDescent="0.2">
      <c r="D1775" s="190"/>
    </row>
    <row r="1776" spans="4:4" x14ac:dyDescent="0.2">
      <c r="D1776" s="190"/>
    </row>
    <row r="1777" spans="4:4" x14ac:dyDescent="0.2">
      <c r="D1777" s="190"/>
    </row>
    <row r="1778" spans="4:4" x14ac:dyDescent="0.2">
      <c r="D1778" s="190"/>
    </row>
    <row r="1779" spans="4:4" x14ac:dyDescent="0.2">
      <c r="D1779" s="190"/>
    </row>
    <row r="1780" spans="4:4" x14ac:dyDescent="0.2">
      <c r="D1780" s="190"/>
    </row>
    <row r="1781" spans="4:4" x14ac:dyDescent="0.2">
      <c r="D1781" s="190"/>
    </row>
    <row r="1782" spans="4:4" x14ac:dyDescent="0.2">
      <c r="D1782" s="190"/>
    </row>
    <row r="1783" spans="4:4" x14ac:dyDescent="0.2">
      <c r="D1783" s="190"/>
    </row>
    <row r="1784" spans="4:4" x14ac:dyDescent="0.2">
      <c r="D1784" s="190"/>
    </row>
    <row r="1785" spans="4:4" x14ac:dyDescent="0.2">
      <c r="D1785" s="190"/>
    </row>
    <row r="1786" spans="4:4" x14ac:dyDescent="0.2">
      <c r="D1786" s="190"/>
    </row>
    <row r="1787" spans="4:4" x14ac:dyDescent="0.2">
      <c r="D1787" s="190"/>
    </row>
    <row r="1788" spans="4:4" x14ac:dyDescent="0.2">
      <c r="D1788" s="190"/>
    </row>
    <row r="1789" spans="4:4" x14ac:dyDescent="0.2">
      <c r="D1789" s="190"/>
    </row>
    <row r="1790" spans="4:4" x14ac:dyDescent="0.2">
      <c r="D1790" s="190"/>
    </row>
    <row r="1791" spans="4:4" x14ac:dyDescent="0.2">
      <c r="D1791" s="190"/>
    </row>
    <row r="1792" spans="4:4" x14ac:dyDescent="0.2">
      <c r="D1792" s="190"/>
    </row>
    <row r="1793" spans="4:4" x14ac:dyDescent="0.2">
      <c r="D1793" s="190"/>
    </row>
    <row r="1794" spans="4:4" x14ac:dyDescent="0.2">
      <c r="D1794" s="190"/>
    </row>
    <row r="1795" spans="4:4" x14ac:dyDescent="0.2">
      <c r="D1795" s="190"/>
    </row>
    <row r="1796" spans="4:4" x14ac:dyDescent="0.2">
      <c r="D1796" s="190"/>
    </row>
    <row r="1797" spans="4:4" x14ac:dyDescent="0.2">
      <c r="D1797" s="190"/>
    </row>
    <row r="1798" spans="4:4" x14ac:dyDescent="0.2">
      <c r="D1798" s="190"/>
    </row>
    <row r="1799" spans="4:4" x14ac:dyDescent="0.2">
      <c r="D1799" s="190"/>
    </row>
    <row r="1800" spans="4:4" x14ac:dyDescent="0.2">
      <c r="D1800" s="190"/>
    </row>
    <row r="1801" spans="4:4" x14ac:dyDescent="0.2">
      <c r="D1801" s="190"/>
    </row>
    <row r="1802" spans="4:4" x14ac:dyDescent="0.2">
      <c r="D1802" s="190"/>
    </row>
    <row r="1803" spans="4:4" x14ac:dyDescent="0.2">
      <c r="D1803" s="190"/>
    </row>
    <row r="1804" spans="4:4" x14ac:dyDescent="0.2">
      <c r="D1804" s="190"/>
    </row>
    <row r="1805" spans="4:4" x14ac:dyDescent="0.2">
      <c r="D1805" s="190"/>
    </row>
    <row r="1806" spans="4:4" x14ac:dyDescent="0.2">
      <c r="D1806" s="190"/>
    </row>
    <row r="1807" spans="4:4" x14ac:dyDescent="0.2">
      <c r="D1807" s="190"/>
    </row>
    <row r="1808" spans="4:4" x14ac:dyDescent="0.2">
      <c r="D1808" s="190"/>
    </row>
    <row r="1809" spans="4:4" x14ac:dyDescent="0.2">
      <c r="D1809" s="190"/>
    </row>
    <row r="1810" spans="4:4" x14ac:dyDescent="0.2">
      <c r="D1810" s="190"/>
    </row>
    <row r="1811" spans="4:4" x14ac:dyDescent="0.2">
      <c r="D1811" s="190"/>
    </row>
    <row r="1812" spans="4:4" x14ac:dyDescent="0.2">
      <c r="D1812" s="190"/>
    </row>
    <row r="1813" spans="4:4" x14ac:dyDescent="0.2">
      <c r="D1813" s="190"/>
    </row>
    <row r="1814" spans="4:4" x14ac:dyDescent="0.2">
      <c r="D1814" s="190"/>
    </row>
    <row r="1815" spans="4:4" x14ac:dyDescent="0.2">
      <c r="D1815" s="190"/>
    </row>
    <row r="1816" spans="4:4" x14ac:dyDescent="0.2">
      <c r="D1816" s="190"/>
    </row>
    <row r="1817" spans="4:4" x14ac:dyDescent="0.2">
      <c r="D1817" s="190"/>
    </row>
    <row r="1818" spans="4:4" x14ac:dyDescent="0.2">
      <c r="D1818" s="190"/>
    </row>
    <row r="1819" spans="4:4" x14ac:dyDescent="0.2">
      <c r="D1819" s="190"/>
    </row>
    <row r="1820" spans="4:4" x14ac:dyDescent="0.2">
      <c r="D1820" s="190"/>
    </row>
    <row r="1821" spans="4:4" x14ac:dyDescent="0.2">
      <c r="D1821" s="190"/>
    </row>
    <row r="1822" spans="4:4" x14ac:dyDescent="0.2">
      <c r="D1822" s="190"/>
    </row>
    <row r="1823" spans="4:4" x14ac:dyDescent="0.2">
      <c r="D1823" s="190"/>
    </row>
    <row r="1824" spans="4:4" x14ac:dyDescent="0.2">
      <c r="D1824" s="190"/>
    </row>
    <row r="1825" spans="4:4" x14ac:dyDescent="0.2">
      <c r="D1825" s="190"/>
    </row>
    <row r="1826" spans="4:4" x14ac:dyDescent="0.2">
      <c r="D1826" s="190"/>
    </row>
    <row r="1827" spans="4:4" x14ac:dyDescent="0.2">
      <c r="D1827" s="190"/>
    </row>
    <row r="1828" spans="4:4" x14ac:dyDescent="0.2">
      <c r="D1828" s="190"/>
    </row>
    <row r="1829" spans="4:4" x14ac:dyDescent="0.2">
      <c r="D1829" s="190"/>
    </row>
    <row r="1830" spans="4:4" x14ac:dyDescent="0.2">
      <c r="D1830" s="190"/>
    </row>
    <row r="1831" spans="4:4" x14ac:dyDescent="0.2">
      <c r="D1831" s="190"/>
    </row>
    <row r="1832" spans="4:4" x14ac:dyDescent="0.2">
      <c r="D1832" s="190"/>
    </row>
    <row r="1833" spans="4:4" x14ac:dyDescent="0.2">
      <c r="D1833" s="190"/>
    </row>
    <row r="1834" spans="4:4" x14ac:dyDescent="0.2">
      <c r="D1834" s="190"/>
    </row>
    <row r="1835" spans="4:4" x14ac:dyDescent="0.2">
      <c r="D1835" s="190"/>
    </row>
    <row r="1836" spans="4:4" x14ac:dyDescent="0.2">
      <c r="D1836" s="190"/>
    </row>
    <row r="1837" spans="4:4" x14ac:dyDescent="0.2">
      <c r="D1837" s="190"/>
    </row>
    <row r="1838" spans="4:4" x14ac:dyDescent="0.2">
      <c r="D1838" s="190"/>
    </row>
    <row r="1839" spans="4:4" x14ac:dyDescent="0.2">
      <c r="D1839" s="190"/>
    </row>
    <row r="1840" spans="4:4" x14ac:dyDescent="0.2">
      <c r="D1840" s="190"/>
    </row>
    <row r="1841" spans="4:4" x14ac:dyDescent="0.2">
      <c r="D1841" s="190"/>
    </row>
    <row r="1842" spans="4:4" x14ac:dyDescent="0.2">
      <c r="D1842" s="190"/>
    </row>
    <row r="1843" spans="4:4" x14ac:dyDescent="0.2">
      <c r="D1843" s="190"/>
    </row>
    <row r="1844" spans="4:4" x14ac:dyDescent="0.2">
      <c r="D1844" s="190"/>
    </row>
    <row r="1845" spans="4:4" x14ac:dyDescent="0.2">
      <c r="D1845" s="190"/>
    </row>
    <row r="1846" spans="4:4" x14ac:dyDescent="0.2">
      <c r="D1846" s="190"/>
    </row>
    <row r="1847" spans="4:4" x14ac:dyDescent="0.2">
      <c r="D1847" s="190"/>
    </row>
    <row r="1848" spans="4:4" x14ac:dyDescent="0.2">
      <c r="D1848" s="190"/>
    </row>
    <row r="1849" spans="4:4" x14ac:dyDescent="0.2">
      <c r="D1849" s="190"/>
    </row>
    <row r="1850" spans="4:4" x14ac:dyDescent="0.2">
      <c r="D1850" s="190"/>
    </row>
    <row r="1851" spans="4:4" x14ac:dyDescent="0.2">
      <c r="D1851" s="190"/>
    </row>
    <row r="1852" spans="4:4" x14ac:dyDescent="0.2">
      <c r="D1852" s="190"/>
    </row>
    <row r="1853" spans="4:4" x14ac:dyDescent="0.2">
      <c r="D1853" s="190"/>
    </row>
    <row r="1854" spans="4:4" x14ac:dyDescent="0.2">
      <c r="D1854" s="190"/>
    </row>
    <row r="1855" spans="4:4" x14ac:dyDescent="0.2">
      <c r="D1855" s="190"/>
    </row>
    <row r="1856" spans="4:4" x14ac:dyDescent="0.2">
      <c r="D1856" s="190"/>
    </row>
    <row r="1857" spans="4:4" x14ac:dyDescent="0.2">
      <c r="D1857" s="190"/>
    </row>
    <row r="1858" spans="4:4" x14ac:dyDescent="0.2">
      <c r="D1858" s="190"/>
    </row>
    <row r="1859" spans="4:4" x14ac:dyDescent="0.2">
      <c r="D1859" s="190"/>
    </row>
    <row r="1860" spans="4:4" x14ac:dyDescent="0.2">
      <c r="D1860" s="190"/>
    </row>
    <row r="1861" spans="4:4" x14ac:dyDescent="0.2">
      <c r="D1861" s="190"/>
    </row>
    <row r="1862" spans="4:4" x14ac:dyDescent="0.2">
      <c r="D1862" s="190"/>
    </row>
    <row r="1863" spans="4:4" x14ac:dyDescent="0.2">
      <c r="D1863" s="190"/>
    </row>
    <row r="1864" spans="4:4" x14ac:dyDescent="0.2">
      <c r="D1864" s="190"/>
    </row>
    <row r="1865" spans="4:4" x14ac:dyDescent="0.2">
      <c r="D1865" s="190"/>
    </row>
    <row r="1866" spans="4:4" x14ac:dyDescent="0.2">
      <c r="D1866" s="190"/>
    </row>
    <row r="1867" spans="4:4" x14ac:dyDescent="0.2">
      <c r="D1867" s="190"/>
    </row>
    <row r="1868" spans="4:4" x14ac:dyDescent="0.2">
      <c r="D1868" s="190"/>
    </row>
    <row r="1869" spans="4:4" x14ac:dyDescent="0.2">
      <c r="D1869" s="190"/>
    </row>
    <row r="1870" spans="4:4" x14ac:dyDescent="0.2">
      <c r="D1870" s="190"/>
    </row>
    <row r="1871" spans="4:4" x14ac:dyDescent="0.2">
      <c r="D1871" s="190"/>
    </row>
    <row r="1872" spans="4:4" x14ac:dyDescent="0.2">
      <c r="D1872" s="190"/>
    </row>
    <row r="1873" spans="4:4" x14ac:dyDescent="0.2">
      <c r="D1873" s="190"/>
    </row>
    <row r="1874" spans="4:4" x14ac:dyDescent="0.2">
      <c r="D1874" s="190"/>
    </row>
    <row r="1875" spans="4:4" x14ac:dyDescent="0.2">
      <c r="D1875" s="190"/>
    </row>
    <row r="1876" spans="4:4" x14ac:dyDescent="0.2">
      <c r="D1876" s="190"/>
    </row>
    <row r="1877" spans="4:4" x14ac:dyDescent="0.2">
      <c r="D1877" s="190"/>
    </row>
    <row r="1878" spans="4:4" x14ac:dyDescent="0.2">
      <c r="D1878" s="190"/>
    </row>
    <row r="1879" spans="4:4" x14ac:dyDescent="0.2">
      <c r="D1879" s="190"/>
    </row>
    <row r="1880" spans="4:4" x14ac:dyDescent="0.2">
      <c r="D1880" s="190"/>
    </row>
    <row r="1881" spans="4:4" x14ac:dyDescent="0.2">
      <c r="D1881" s="190"/>
    </row>
    <row r="1882" spans="4:4" x14ac:dyDescent="0.2">
      <c r="D1882" s="190"/>
    </row>
    <row r="1883" spans="4:4" x14ac:dyDescent="0.2">
      <c r="D1883" s="190"/>
    </row>
    <row r="1884" spans="4:4" x14ac:dyDescent="0.2">
      <c r="D1884" s="190"/>
    </row>
    <row r="1885" spans="4:4" x14ac:dyDescent="0.2">
      <c r="D1885" s="190"/>
    </row>
    <row r="1886" spans="4:4" x14ac:dyDescent="0.2">
      <c r="D1886" s="190"/>
    </row>
    <row r="1887" spans="4:4" x14ac:dyDescent="0.2">
      <c r="D1887" s="190"/>
    </row>
    <row r="1888" spans="4:4" x14ac:dyDescent="0.2">
      <c r="D1888" s="190"/>
    </row>
    <row r="1889" spans="4:4" x14ac:dyDescent="0.2">
      <c r="D1889" s="190"/>
    </row>
    <row r="1890" spans="4:4" x14ac:dyDescent="0.2">
      <c r="D1890" s="190"/>
    </row>
    <row r="1891" spans="4:4" x14ac:dyDescent="0.2">
      <c r="D1891" s="190"/>
    </row>
    <row r="1892" spans="4:4" x14ac:dyDescent="0.2">
      <c r="D1892" s="190"/>
    </row>
    <row r="1893" spans="4:4" x14ac:dyDescent="0.2">
      <c r="D1893" s="190"/>
    </row>
    <row r="1894" spans="4:4" x14ac:dyDescent="0.2">
      <c r="D1894" s="190"/>
    </row>
    <row r="1895" spans="4:4" x14ac:dyDescent="0.2">
      <c r="D1895" s="190"/>
    </row>
    <row r="1896" spans="4:4" x14ac:dyDescent="0.2">
      <c r="D1896" s="190"/>
    </row>
    <row r="1897" spans="4:4" x14ac:dyDescent="0.2">
      <c r="D1897" s="190"/>
    </row>
    <row r="1898" spans="4:4" x14ac:dyDescent="0.2">
      <c r="D1898" s="190"/>
    </row>
    <row r="1899" spans="4:4" x14ac:dyDescent="0.2">
      <c r="D1899" s="190"/>
    </row>
    <row r="1900" spans="4:4" x14ac:dyDescent="0.2">
      <c r="D1900" s="190"/>
    </row>
    <row r="1901" spans="4:4" x14ac:dyDescent="0.2">
      <c r="D1901" s="190"/>
    </row>
    <row r="1902" spans="4:4" x14ac:dyDescent="0.2">
      <c r="D1902" s="190"/>
    </row>
    <row r="1903" spans="4:4" x14ac:dyDescent="0.2">
      <c r="D1903" s="190"/>
    </row>
    <row r="1904" spans="4:4" x14ac:dyDescent="0.2">
      <c r="D1904" s="190"/>
    </row>
    <row r="1905" spans="4:4" x14ac:dyDescent="0.2">
      <c r="D1905" s="190"/>
    </row>
    <row r="1906" spans="4:4" x14ac:dyDescent="0.2">
      <c r="D1906" s="190"/>
    </row>
    <row r="1907" spans="4:4" x14ac:dyDescent="0.2">
      <c r="D1907" s="190"/>
    </row>
    <row r="1908" spans="4:4" x14ac:dyDescent="0.2">
      <c r="D1908" s="190"/>
    </row>
    <row r="1909" spans="4:4" x14ac:dyDescent="0.2">
      <c r="D1909" s="190"/>
    </row>
    <row r="1910" spans="4:4" x14ac:dyDescent="0.2">
      <c r="D1910" s="190"/>
    </row>
    <row r="1911" spans="4:4" x14ac:dyDescent="0.2">
      <c r="D1911" s="190"/>
    </row>
    <row r="1912" spans="4:4" x14ac:dyDescent="0.2">
      <c r="D1912" s="190"/>
    </row>
    <row r="1913" spans="4:4" x14ac:dyDescent="0.2">
      <c r="D1913" s="190"/>
    </row>
    <row r="1914" spans="4:4" x14ac:dyDescent="0.2">
      <c r="D1914" s="190"/>
    </row>
    <row r="1915" spans="4:4" x14ac:dyDescent="0.2">
      <c r="D1915" s="190"/>
    </row>
    <row r="1916" spans="4:4" x14ac:dyDescent="0.2">
      <c r="D1916" s="190"/>
    </row>
    <row r="1917" spans="4:4" x14ac:dyDescent="0.2">
      <c r="D1917" s="190"/>
    </row>
    <row r="1918" spans="4:4" x14ac:dyDescent="0.2">
      <c r="D1918" s="190"/>
    </row>
    <row r="1919" spans="4:4" x14ac:dyDescent="0.2">
      <c r="D1919" s="190"/>
    </row>
    <row r="1920" spans="4:4" x14ac:dyDescent="0.2">
      <c r="D1920" s="190"/>
    </row>
    <row r="1921" spans="4:4" x14ac:dyDescent="0.2">
      <c r="D1921" s="190"/>
    </row>
    <row r="1922" spans="4:4" x14ac:dyDescent="0.2">
      <c r="D1922" s="190"/>
    </row>
    <row r="1923" spans="4:4" x14ac:dyDescent="0.2">
      <c r="D1923" s="190"/>
    </row>
    <row r="1924" spans="4:4" x14ac:dyDescent="0.2">
      <c r="D1924" s="190"/>
    </row>
    <row r="1925" spans="4:4" x14ac:dyDescent="0.2">
      <c r="D1925" s="190"/>
    </row>
    <row r="1926" spans="4:4" x14ac:dyDescent="0.2">
      <c r="D1926" s="190"/>
    </row>
    <row r="1927" spans="4:4" x14ac:dyDescent="0.2">
      <c r="D1927" s="190"/>
    </row>
    <row r="1928" spans="4:4" x14ac:dyDescent="0.2">
      <c r="D1928" s="190"/>
    </row>
    <row r="1929" spans="4:4" x14ac:dyDescent="0.2">
      <c r="D1929" s="190"/>
    </row>
    <row r="1930" spans="4:4" x14ac:dyDescent="0.2">
      <c r="D1930" s="190"/>
    </row>
    <row r="1931" spans="4:4" x14ac:dyDescent="0.2">
      <c r="D1931" s="190"/>
    </row>
    <row r="1932" spans="4:4" x14ac:dyDescent="0.2">
      <c r="D1932" s="190"/>
    </row>
    <row r="1933" spans="4:4" x14ac:dyDescent="0.2">
      <c r="D1933" s="190"/>
    </row>
    <row r="1934" spans="4:4" x14ac:dyDescent="0.2">
      <c r="D1934" s="190"/>
    </row>
    <row r="1935" spans="4:4" x14ac:dyDescent="0.2">
      <c r="D1935" s="190"/>
    </row>
    <row r="1936" spans="4:4" x14ac:dyDescent="0.2">
      <c r="D1936" s="190"/>
    </row>
    <row r="1937" spans="4:4" x14ac:dyDescent="0.2">
      <c r="D1937" s="190"/>
    </row>
    <row r="1938" spans="4:4" x14ac:dyDescent="0.2">
      <c r="D1938" s="190"/>
    </row>
    <row r="1939" spans="4:4" x14ac:dyDescent="0.2">
      <c r="D1939" s="190"/>
    </row>
    <row r="1940" spans="4:4" x14ac:dyDescent="0.2">
      <c r="D1940" s="190"/>
    </row>
    <row r="1941" spans="4:4" x14ac:dyDescent="0.2">
      <c r="D1941" s="190"/>
    </row>
    <row r="1942" spans="4:4" x14ac:dyDescent="0.2">
      <c r="D1942" s="190"/>
    </row>
    <row r="1943" spans="4:4" x14ac:dyDescent="0.2">
      <c r="D1943" s="190"/>
    </row>
    <row r="1944" spans="4:4" x14ac:dyDescent="0.2">
      <c r="D1944" s="190"/>
    </row>
    <row r="1945" spans="4:4" x14ac:dyDescent="0.2">
      <c r="D1945" s="190"/>
    </row>
    <row r="1946" spans="4:4" x14ac:dyDescent="0.2">
      <c r="D1946" s="190"/>
    </row>
    <row r="1947" spans="4:4" x14ac:dyDescent="0.2">
      <c r="D1947" s="190"/>
    </row>
    <row r="1948" spans="4:4" x14ac:dyDescent="0.2">
      <c r="D1948" s="190"/>
    </row>
    <row r="1949" spans="4:4" x14ac:dyDescent="0.2">
      <c r="D1949" s="190"/>
    </row>
    <row r="1950" spans="4:4" x14ac:dyDescent="0.2">
      <c r="D1950" s="190"/>
    </row>
    <row r="1951" spans="4:4" x14ac:dyDescent="0.2">
      <c r="D1951" s="190"/>
    </row>
    <row r="1952" spans="4:4" x14ac:dyDescent="0.2">
      <c r="D1952" s="190"/>
    </row>
    <row r="1953" spans="4:4" x14ac:dyDescent="0.2">
      <c r="D1953" s="190"/>
    </row>
    <row r="1954" spans="4:4" x14ac:dyDescent="0.2">
      <c r="D1954" s="190"/>
    </row>
    <row r="1955" spans="4:4" x14ac:dyDescent="0.2">
      <c r="D1955" s="190"/>
    </row>
    <row r="1956" spans="4:4" x14ac:dyDescent="0.2">
      <c r="D1956" s="190"/>
    </row>
    <row r="1957" spans="4:4" x14ac:dyDescent="0.2">
      <c r="D1957" s="190"/>
    </row>
    <row r="1958" spans="4:4" x14ac:dyDescent="0.2">
      <c r="D1958" s="190"/>
    </row>
    <row r="1959" spans="4:4" x14ac:dyDescent="0.2">
      <c r="D1959" s="190"/>
    </row>
    <row r="1960" spans="4:4" x14ac:dyDescent="0.2">
      <c r="D1960" s="190"/>
    </row>
    <row r="1961" spans="4:4" x14ac:dyDescent="0.2">
      <c r="D1961" s="190"/>
    </row>
    <row r="1962" spans="4:4" x14ac:dyDescent="0.2">
      <c r="D1962" s="190"/>
    </row>
    <row r="1963" spans="4:4" x14ac:dyDescent="0.2">
      <c r="D1963" s="190"/>
    </row>
    <row r="1964" spans="4:4" x14ac:dyDescent="0.2">
      <c r="D1964" s="190"/>
    </row>
    <row r="1965" spans="4:4" x14ac:dyDescent="0.2">
      <c r="D1965" s="190"/>
    </row>
    <row r="1966" spans="4:4" x14ac:dyDescent="0.2">
      <c r="D1966" s="190"/>
    </row>
    <row r="1967" spans="4:4" x14ac:dyDescent="0.2">
      <c r="D1967" s="190"/>
    </row>
    <row r="1968" spans="4:4" x14ac:dyDescent="0.2">
      <c r="D1968" s="190"/>
    </row>
    <row r="1969" spans="4:4" x14ac:dyDescent="0.2">
      <c r="D1969" s="190"/>
    </row>
    <row r="1970" spans="4:4" x14ac:dyDescent="0.2">
      <c r="D1970" s="190"/>
    </row>
    <row r="1971" spans="4:4" x14ac:dyDescent="0.2">
      <c r="D1971" s="190"/>
    </row>
    <row r="1972" spans="4:4" x14ac:dyDescent="0.2">
      <c r="D1972" s="190"/>
    </row>
    <row r="1973" spans="4:4" x14ac:dyDescent="0.2">
      <c r="D1973" s="190"/>
    </row>
    <row r="1974" spans="4:4" x14ac:dyDescent="0.2">
      <c r="D1974" s="190"/>
    </row>
    <row r="1975" spans="4:4" x14ac:dyDescent="0.2">
      <c r="D1975" s="190"/>
    </row>
    <row r="1976" spans="4:4" x14ac:dyDescent="0.2">
      <c r="D1976" s="190"/>
    </row>
    <row r="1977" spans="4:4" x14ac:dyDescent="0.2">
      <c r="D1977" s="190"/>
    </row>
    <row r="1978" spans="4:4" x14ac:dyDescent="0.2">
      <c r="D1978" s="190"/>
    </row>
    <row r="1979" spans="4:4" x14ac:dyDescent="0.2">
      <c r="D1979" s="190"/>
    </row>
    <row r="1980" spans="4:4" x14ac:dyDescent="0.2">
      <c r="D1980" s="190"/>
    </row>
    <row r="1981" spans="4:4" x14ac:dyDescent="0.2">
      <c r="D1981" s="190"/>
    </row>
    <row r="1982" spans="4:4" x14ac:dyDescent="0.2">
      <c r="D1982" s="190"/>
    </row>
    <row r="1983" spans="4:4" x14ac:dyDescent="0.2">
      <c r="D1983" s="190"/>
    </row>
    <row r="1984" spans="4:4" x14ac:dyDescent="0.2">
      <c r="D1984" s="190"/>
    </row>
    <row r="1985" spans="4:4" x14ac:dyDescent="0.2">
      <c r="D1985" s="190"/>
    </row>
    <row r="1986" spans="4:4" x14ac:dyDescent="0.2">
      <c r="D1986" s="190"/>
    </row>
    <row r="1987" spans="4:4" x14ac:dyDescent="0.2">
      <c r="D1987" s="190"/>
    </row>
    <row r="1988" spans="4:4" x14ac:dyDescent="0.2">
      <c r="D1988" s="190"/>
    </row>
    <row r="1989" spans="4:4" x14ac:dyDescent="0.2">
      <c r="D1989" s="190"/>
    </row>
    <row r="1990" spans="4:4" x14ac:dyDescent="0.2">
      <c r="D1990" s="190"/>
    </row>
    <row r="1991" spans="4:4" x14ac:dyDescent="0.2">
      <c r="D1991" s="190"/>
    </row>
    <row r="1992" spans="4:4" x14ac:dyDescent="0.2">
      <c r="D1992" s="190"/>
    </row>
    <row r="1993" spans="4:4" x14ac:dyDescent="0.2">
      <c r="D1993" s="190"/>
    </row>
    <row r="1994" spans="4:4" x14ac:dyDescent="0.2">
      <c r="D1994" s="190"/>
    </row>
    <row r="1995" spans="4:4" x14ac:dyDescent="0.2">
      <c r="D1995" s="190"/>
    </row>
    <row r="1996" spans="4:4" x14ac:dyDescent="0.2">
      <c r="D1996" s="190"/>
    </row>
    <row r="1997" spans="4:4" x14ac:dyDescent="0.2">
      <c r="D1997" s="190"/>
    </row>
    <row r="1998" spans="4:4" x14ac:dyDescent="0.2">
      <c r="D1998" s="190"/>
    </row>
    <row r="1999" spans="4:4" x14ac:dyDescent="0.2">
      <c r="D1999" s="190"/>
    </row>
    <row r="2000" spans="4:4" x14ac:dyDescent="0.2">
      <c r="D2000" s="190"/>
    </row>
    <row r="2001" spans="4:4" x14ac:dyDescent="0.2">
      <c r="D2001" s="190"/>
    </row>
    <row r="2002" spans="4:4" x14ac:dyDescent="0.2">
      <c r="D2002" s="190"/>
    </row>
    <row r="2003" spans="4:4" x14ac:dyDescent="0.2">
      <c r="D2003" s="190"/>
    </row>
    <row r="2004" spans="4:4" x14ac:dyDescent="0.2">
      <c r="D2004" s="190"/>
    </row>
    <row r="2005" spans="4:4" x14ac:dyDescent="0.2">
      <c r="D2005" s="190"/>
    </row>
    <row r="2006" spans="4:4" x14ac:dyDescent="0.2">
      <c r="D2006" s="190"/>
    </row>
    <row r="2007" spans="4:4" x14ac:dyDescent="0.2">
      <c r="D2007" s="190"/>
    </row>
    <row r="2008" spans="4:4" x14ac:dyDescent="0.2">
      <c r="D2008" s="190"/>
    </row>
    <row r="2009" spans="4:4" x14ac:dyDescent="0.2">
      <c r="D2009" s="190"/>
    </row>
    <row r="2010" spans="4:4" x14ac:dyDescent="0.2">
      <c r="D2010" s="190"/>
    </row>
    <row r="2011" spans="4:4" x14ac:dyDescent="0.2">
      <c r="D2011" s="190"/>
    </row>
    <row r="2012" spans="4:4" x14ac:dyDescent="0.2">
      <c r="D2012" s="190"/>
    </row>
    <row r="2013" spans="4:4" x14ac:dyDescent="0.2">
      <c r="D2013" s="190"/>
    </row>
    <row r="2014" spans="4:4" x14ac:dyDescent="0.2">
      <c r="D2014" s="190"/>
    </row>
    <row r="2015" spans="4:4" x14ac:dyDescent="0.2">
      <c r="D2015" s="190"/>
    </row>
    <row r="2016" spans="4:4" x14ac:dyDescent="0.2">
      <c r="D2016" s="190"/>
    </row>
    <row r="2017" spans="4:4" x14ac:dyDescent="0.2">
      <c r="D2017" s="190"/>
    </row>
    <row r="2018" spans="4:4" x14ac:dyDescent="0.2">
      <c r="D2018" s="190"/>
    </row>
    <row r="2019" spans="4:4" x14ac:dyDescent="0.2">
      <c r="D2019" s="190"/>
    </row>
    <row r="2020" spans="4:4" x14ac:dyDescent="0.2">
      <c r="D2020" s="190"/>
    </row>
    <row r="2021" spans="4:4" x14ac:dyDescent="0.2">
      <c r="D2021" s="190"/>
    </row>
    <row r="2022" spans="4:4" x14ac:dyDescent="0.2">
      <c r="D2022" s="190"/>
    </row>
    <row r="2023" spans="4:4" x14ac:dyDescent="0.2">
      <c r="D2023" s="190"/>
    </row>
    <row r="2024" spans="4:4" x14ac:dyDescent="0.2">
      <c r="D2024" s="190"/>
    </row>
    <row r="2025" spans="4:4" x14ac:dyDescent="0.2">
      <c r="D2025" s="190"/>
    </row>
    <row r="2026" spans="4:4" x14ac:dyDescent="0.2">
      <c r="D2026" s="190"/>
    </row>
    <row r="2027" spans="4:4" x14ac:dyDescent="0.2">
      <c r="D2027" s="190"/>
    </row>
    <row r="2028" spans="4:4" x14ac:dyDescent="0.2">
      <c r="D2028" s="190"/>
    </row>
    <row r="2029" spans="4:4" x14ac:dyDescent="0.2">
      <c r="D2029" s="190"/>
    </row>
    <row r="2030" spans="4:4" x14ac:dyDescent="0.2">
      <c r="D2030" s="190"/>
    </row>
    <row r="2031" spans="4:4" x14ac:dyDescent="0.2">
      <c r="D2031" s="190"/>
    </row>
    <row r="2032" spans="4:4" x14ac:dyDescent="0.2">
      <c r="D2032" s="190"/>
    </row>
    <row r="2033" spans="4:4" x14ac:dyDescent="0.2">
      <c r="D2033" s="190"/>
    </row>
    <row r="2034" spans="4:4" x14ac:dyDescent="0.2">
      <c r="D2034" s="190"/>
    </row>
    <row r="2035" spans="4:4" x14ac:dyDescent="0.2">
      <c r="D2035" s="190"/>
    </row>
    <row r="2036" spans="4:4" x14ac:dyDescent="0.2">
      <c r="D2036" s="190"/>
    </row>
    <row r="2037" spans="4:4" x14ac:dyDescent="0.2">
      <c r="D2037" s="190"/>
    </row>
    <row r="2038" spans="4:4" x14ac:dyDescent="0.2">
      <c r="D2038" s="190"/>
    </row>
    <row r="2039" spans="4:4" x14ac:dyDescent="0.2">
      <c r="D2039" s="190"/>
    </row>
    <row r="2040" spans="4:4" x14ac:dyDescent="0.2">
      <c r="D2040" s="190"/>
    </row>
    <row r="2041" spans="4:4" x14ac:dyDescent="0.2">
      <c r="D2041" s="190"/>
    </row>
    <row r="2042" spans="4:4" x14ac:dyDescent="0.2">
      <c r="D2042" s="190"/>
    </row>
    <row r="2043" spans="4:4" x14ac:dyDescent="0.2">
      <c r="D2043" s="190"/>
    </row>
    <row r="2044" spans="4:4" x14ac:dyDescent="0.2">
      <c r="D2044" s="190"/>
    </row>
    <row r="2045" spans="4:4" x14ac:dyDescent="0.2">
      <c r="D2045" s="190"/>
    </row>
    <row r="2046" spans="4:4" x14ac:dyDescent="0.2">
      <c r="D2046" s="190"/>
    </row>
    <row r="2047" spans="4:4" x14ac:dyDescent="0.2">
      <c r="D2047" s="190"/>
    </row>
    <row r="2048" spans="4:4" x14ac:dyDescent="0.2">
      <c r="D2048" s="190"/>
    </row>
    <row r="2049" spans="4:4" x14ac:dyDescent="0.2">
      <c r="D2049" s="190"/>
    </row>
    <row r="2050" spans="4:4" x14ac:dyDescent="0.2">
      <c r="D2050" s="190"/>
    </row>
    <row r="2051" spans="4:4" x14ac:dyDescent="0.2">
      <c r="D2051" s="190"/>
    </row>
    <row r="2052" spans="4:4" x14ac:dyDescent="0.2">
      <c r="D2052" s="190"/>
    </row>
    <row r="2053" spans="4:4" x14ac:dyDescent="0.2">
      <c r="D2053" s="190"/>
    </row>
    <row r="2054" spans="4:4" x14ac:dyDescent="0.2">
      <c r="D2054" s="190"/>
    </row>
    <row r="2055" spans="4:4" x14ac:dyDescent="0.2">
      <c r="D2055" s="190"/>
    </row>
    <row r="2056" spans="4:4" x14ac:dyDescent="0.2">
      <c r="D2056" s="190"/>
    </row>
    <row r="2057" spans="4:4" x14ac:dyDescent="0.2">
      <c r="D2057" s="190"/>
    </row>
    <row r="2058" spans="4:4" x14ac:dyDescent="0.2">
      <c r="D2058" s="190"/>
    </row>
    <row r="2059" spans="4:4" x14ac:dyDescent="0.2">
      <c r="D2059" s="190"/>
    </row>
    <row r="2060" spans="4:4" x14ac:dyDescent="0.2">
      <c r="D2060" s="190"/>
    </row>
    <row r="2061" spans="4:4" x14ac:dyDescent="0.2">
      <c r="D2061" s="190"/>
    </row>
    <row r="2062" spans="4:4" x14ac:dyDescent="0.2">
      <c r="D2062" s="190"/>
    </row>
    <row r="2063" spans="4:4" x14ac:dyDescent="0.2">
      <c r="D2063" s="190"/>
    </row>
    <row r="2064" spans="4:4" x14ac:dyDescent="0.2">
      <c r="D2064" s="190"/>
    </row>
    <row r="2065" spans="4:4" x14ac:dyDescent="0.2">
      <c r="D2065" s="190"/>
    </row>
    <row r="2066" spans="4:4" x14ac:dyDescent="0.2">
      <c r="D2066" s="190"/>
    </row>
    <row r="2067" spans="4:4" x14ac:dyDescent="0.2">
      <c r="D2067" s="190"/>
    </row>
    <row r="2068" spans="4:4" x14ac:dyDescent="0.2">
      <c r="D2068" s="190"/>
    </row>
    <row r="2069" spans="4:4" x14ac:dyDescent="0.2">
      <c r="D2069" s="190"/>
    </row>
    <row r="2070" spans="4:4" x14ac:dyDescent="0.2">
      <c r="D2070" s="190"/>
    </row>
    <row r="2071" spans="4:4" x14ac:dyDescent="0.2">
      <c r="D2071" s="190"/>
    </row>
    <row r="2072" spans="4:4" x14ac:dyDescent="0.2">
      <c r="D2072" s="190"/>
    </row>
    <row r="2073" spans="4:4" x14ac:dyDescent="0.2">
      <c r="D2073" s="190"/>
    </row>
    <row r="2074" spans="4:4" x14ac:dyDescent="0.2">
      <c r="D2074" s="190"/>
    </row>
    <row r="2075" spans="4:4" x14ac:dyDescent="0.2">
      <c r="D2075" s="190"/>
    </row>
    <row r="2076" spans="4:4" x14ac:dyDescent="0.2">
      <c r="D2076" s="190"/>
    </row>
    <row r="2077" spans="4:4" x14ac:dyDescent="0.2">
      <c r="D2077" s="190"/>
    </row>
    <row r="2078" spans="4:4" x14ac:dyDescent="0.2">
      <c r="D2078" s="190"/>
    </row>
    <row r="2079" spans="4:4" x14ac:dyDescent="0.2">
      <c r="D2079" s="190"/>
    </row>
    <row r="2080" spans="4:4" x14ac:dyDescent="0.2">
      <c r="D2080" s="190"/>
    </row>
    <row r="2081" spans="4:4" x14ac:dyDescent="0.2">
      <c r="D2081" s="190"/>
    </row>
    <row r="2082" spans="4:4" x14ac:dyDescent="0.2">
      <c r="D2082" s="190"/>
    </row>
    <row r="2083" spans="4:4" x14ac:dyDescent="0.2">
      <c r="D2083" s="190"/>
    </row>
    <row r="2084" spans="4:4" x14ac:dyDescent="0.2">
      <c r="D2084" s="190"/>
    </row>
    <row r="2085" spans="4:4" x14ac:dyDescent="0.2">
      <c r="D2085" s="190"/>
    </row>
    <row r="2086" spans="4:4" x14ac:dyDescent="0.2">
      <c r="D2086" s="190"/>
    </row>
    <row r="2087" spans="4:4" x14ac:dyDescent="0.2">
      <c r="D2087" s="190"/>
    </row>
    <row r="2088" spans="4:4" x14ac:dyDescent="0.2">
      <c r="D2088" s="190"/>
    </row>
    <row r="2089" spans="4:4" x14ac:dyDescent="0.2">
      <c r="D2089" s="190"/>
    </row>
    <row r="2090" spans="4:4" x14ac:dyDescent="0.2">
      <c r="D2090" s="190"/>
    </row>
    <row r="2091" spans="4:4" x14ac:dyDescent="0.2">
      <c r="D2091" s="190"/>
    </row>
    <row r="2092" spans="4:4" x14ac:dyDescent="0.2">
      <c r="D2092" s="190"/>
    </row>
    <row r="2093" spans="4:4" x14ac:dyDescent="0.2">
      <c r="D2093" s="190"/>
    </row>
    <row r="2094" spans="4:4" x14ac:dyDescent="0.2">
      <c r="D2094" s="190"/>
    </row>
    <row r="2095" spans="4:4" x14ac:dyDescent="0.2">
      <c r="D2095" s="190"/>
    </row>
    <row r="2096" spans="4:4" x14ac:dyDescent="0.2">
      <c r="D2096" s="190"/>
    </row>
    <row r="2097" spans="4:4" x14ac:dyDescent="0.2">
      <c r="D2097" s="190"/>
    </row>
    <row r="2098" spans="4:4" x14ac:dyDescent="0.2">
      <c r="D2098" s="190"/>
    </row>
    <row r="2099" spans="4:4" x14ac:dyDescent="0.2">
      <c r="D2099" s="190"/>
    </row>
    <row r="2100" spans="4:4" x14ac:dyDescent="0.2">
      <c r="D2100" s="190"/>
    </row>
    <row r="2101" spans="4:4" x14ac:dyDescent="0.2">
      <c r="D2101" s="190"/>
    </row>
    <row r="2102" spans="4:4" x14ac:dyDescent="0.2">
      <c r="D2102" s="190"/>
    </row>
    <row r="2103" spans="4:4" x14ac:dyDescent="0.2">
      <c r="D2103" s="190"/>
    </row>
    <row r="2104" spans="4:4" x14ac:dyDescent="0.2">
      <c r="D2104" s="190"/>
    </row>
    <row r="2105" spans="4:4" x14ac:dyDescent="0.2">
      <c r="D2105" s="190"/>
    </row>
    <row r="2106" spans="4:4" x14ac:dyDescent="0.2">
      <c r="D2106" s="190"/>
    </row>
    <row r="2107" spans="4:4" x14ac:dyDescent="0.2">
      <c r="D2107" s="190"/>
    </row>
    <row r="2108" spans="4:4" x14ac:dyDescent="0.2">
      <c r="D2108" s="190"/>
    </row>
    <row r="2109" spans="4:4" x14ac:dyDescent="0.2">
      <c r="D2109" s="190"/>
    </row>
    <row r="2110" spans="4:4" x14ac:dyDescent="0.2">
      <c r="D2110" s="190"/>
    </row>
    <row r="2111" spans="4:4" x14ac:dyDescent="0.2">
      <c r="D2111" s="190"/>
    </row>
    <row r="2112" spans="4:4" x14ac:dyDescent="0.2">
      <c r="D2112" s="190"/>
    </row>
    <row r="2113" spans="4:4" x14ac:dyDescent="0.2">
      <c r="D2113" s="190"/>
    </row>
    <row r="2114" spans="4:4" x14ac:dyDescent="0.2">
      <c r="D2114" s="190"/>
    </row>
    <row r="2115" spans="4:4" x14ac:dyDescent="0.2">
      <c r="D2115" s="190"/>
    </row>
    <row r="2116" spans="4:4" x14ac:dyDescent="0.2">
      <c r="D2116" s="190"/>
    </row>
    <row r="2117" spans="4:4" x14ac:dyDescent="0.2">
      <c r="D2117" s="190"/>
    </row>
    <row r="2118" spans="4:4" x14ac:dyDescent="0.2">
      <c r="D2118" s="190"/>
    </row>
    <row r="2119" spans="4:4" x14ac:dyDescent="0.2">
      <c r="D2119" s="190"/>
    </row>
    <row r="2120" spans="4:4" x14ac:dyDescent="0.2">
      <c r="D2120" s="190"/>
    </row>
    <row r="2121" spans="4:4" x14ac:dyDescent="0.2">
      <c r="D2121" s="190"/>
    </row>
    <row r="2122" spans="4:4" x14ac:dyDescent="0.2">
      <c r="D2122" s="190"/>
    </row>
    <row r="2123" spans="4:4" x14ac:dyDescent="0.2">
      <c r="D2123" s="190"/>
    </row>
    <row r="2124" spans="4:4" x14ac:dyDescent="0.2">
      <c r="D2124" s="190"/>
    </row>
    <row r="2125" spans="4:4" x14ac:dyDescent="0.2">
      <c r="D2125" s="190"/>
    </row>
    <row r="2126" spans="4:4" x14ac:dyDescent="0.2">
      <c r="D2126" s="190"/>
    </row>
    <row r="2127" spans="4:4" x14ac:dyDescent="0.2">
      <c r="D2127" s="190"/>
    </row>
    <row r="2128" spans="4:4" x14ac:dyDescent="0.2">
      <c r="D2128" s="190"/>
    </row>
    <row r="2129" spans="4:4" x14ac:dyDescent="0.2">
      <c r="D2129" s="190"/>
    </row>
    <row r="2130" spans="4:4" x14ac:dyDescent="0.2">
      <c r="D2130" s="190"/>
    </row>
    <row r="2131" spans="4:4" x14ac:dyDescent="0.2">
      <c r="D2131" s="190"/>
    </row>
    <row r="2132" spans="4:4" x14ac:dyDescent="0.2">
      <c r="D2132" s="190"/>
    </row>
    <row r="2133" spans="4:4" x14ac:dyDescent="0.2">
      <c r="D2133" s="190"/>
    </row>
    <row r="2134" spans="4:4" x14ac:dyDescent="0.2">
      <c r="D2134" s="190"/>
    </row>
    <row r="2135" spans="4:4" x14ac:dyDescent="0.2">
      <c r="D2135" s="190"/>
    </row>
    <row r="2136" spans="4:4" x14ac:dyDescent="0.2">
      <c r="D2136" s="190"/>
    </row>
    <row r="2137" spans="4:4" x14ac:dyDescent="0.2">
      <c r="D2137" s="190"/>
    </row>
    <row r="2138" spans="4:4" x14ac:dyDescent="0.2">
      <c r="D2138" s="190"/>
    </row>
    <row r="2139" spans="4:4" x14ac:dyDescent="0.2">
      <c r="D2139" s="190"/>
    </row>
    <row r="2140" spans="4:4" x14ac:dyDescent="0.2">
      <c r="D2140" s="190"/>
    </row>
    <row r="2141" spans="4:4" x14ac:dyDescent="0.2">
      <c r="D2141" s="190"/>
    </row>
    <row r="2142" spans="4:4" x14ac:dyDescent="0.2">
      <c r="D2142" s="190"/>
    </row>
    <row r="2143" spans="4:4" x14ac:dyDescent="0.2">
      <c r="D2143" s="190"/>
    </row>
    <row r="2144" spans="4:4" x14ac:dyDescent="0.2">
      <c r="D2144" s="190"/>
    </row>
    <row r="2145" spans="4:4" x14ac:dyDescent="0.2">
      <c r="D2145" s="190"/>
    </row>
    <row r="2146" spans="4:4" x14ac:dyDescent="0.2">
      <c r="D2146" s="190"/>
    </row>
    <row r="2147" spans="4:4" x14ac:dyDescent="0.2">
      <c r="D2147" s="190"/>
    </row>
    <row r="2148" spans="4:4" x14ac:dyDescent="0.2">
      <c r="D2148" s="190"/>
    </row>
    <row r="2149" spans="4:4" x14ac:dyDescent="0.2">
      <c r="D2149" s="190"/>
    </row>
    <row r="2150" spans="4:4" x14ac:dyDescent="0.2">
      <c r="D2150" s="190"/>
    </row>
    <row r="2151" spans="4:4" x14ac:dyDescent="0.2">
      <c r="D2151" s="190"/>
    </row>
    <row r="2152" spans="4:4" x14ac:dyDescent="0.2">
      <c r="D2152" s="190"/>
    </row>
    <row r="2153" spans="4:4" x14ac:dyDescent="0.2">
      <c r="D2153" s="190"/>
    </row>
    <row r="2154" spans="4:4" x14ac:dyDescent="0.2">
      <c r="D2154" s="190"/>
    </row>
    <row r="2155" spans="4:4" x14ac:dyDescent="0.2">
      <c r="D2155" s="190"/>
    </row>
    <row r="2156" spans="4:4" x14ac:dyDescent="0.2">
      <c r="D2156" s="190"/>
    </row>
    <row r="2157" spans="4:4" x14ac:dyDescent="0.2">
      <c r="D2157" s="190"/>
    </row>
    <row r="2158" spans="4:4" x14ac:dyDescent="0.2">
      <c r="D2158" s="190"/>
    </row>
    <row r="2159" spans="4:4" x14ac:dyDescent="0.2">
      <c r="D2159" s="190"/>
    </row>
    <row r="2160" spans="4:4" x14ac:dyDescent="0.2">
      <c r="D2160" s="190"/>
    </row>
    <row r="2161" spans="4:4" x14ac:dyDescent="0.2">
      <c r="D2161" s="190"/>
    </row>
    <row r="2162" spans="4:4" x14ac:dyDescent="0.2">
      <c r="D2162" s="190"/>
    </row>
    <row r="2163" spans="4:4" x14ac:dyDescent="0.2">
      <c r="D2163" s="190"/>
    </row>
    <row r="2164" spans="4:4" x14ac:dyDescent="0.2">
      <c r="D2164" s="190"/>
    </row>
    <row r="2165" spans="4:4" x14ac:dyDescent="0.2">
      <c r="D2165" s="190"/>
    </row>
    <row r="2166" spans="4:4" x14ac:dyDescent="0.2">
      <c r="D2166" s="190"/>
    </row>
    <row r="2167" spans="4:4" x14ac:dyDescent="0.2">
      <c r="D2167" s="190"/>
    </row>
    <row r="2168" spans="4:4" x14ac:dyDescent="0.2">
      <c r="D2168" s="190"/>
    </row>
    <row r="2169" spans="4:4" x14ac:dyDescent="0.2">
      <c r="D2169" s="190"/>
    </row>
    <row r="2170" spans="4:4" x14ac:dyDescent="0.2">
      <c r="D2170" s="190"/>
    </row>
    <row r="2171" spans="4:4" x14ac:dyDescent="0.2">
      <c r="D2171" s="190"/>
    </row>
    <row r="2172" spans="4:4" x14ac:dyDescent="0.2">
      <c r="D2172" s="190"/>
    </row>
    <row r="2173" spans="4:4" x14ac:dyDescent="0.2">
      <c r="D2173" s="190"/>
    </row>
    <row r="2174" spans="4:4" x14ac:dyDescent="0.2">
      <c r="D2174" s="190"/>
    </row>
    <row r="2175" spans="4:4" x14ac:dyDescent="0.2">
      <c r="D2175" s="190"/>
    </row>
    <row r="2176" spans="4:4" x14ac:dyDescent="0.2">
      <c r="D2176" s="190"/>
    </row>
    <row r="2177" spans="4:4" x14ac:dyDescent="0.2">
      <c r="D2177" s="190"/>
    </row>
    <row r="2178" spans="4:4" x14ac:dyDescent="0.2">
      <c r="D2178" s="190"/>
    </row>
    <row r="2179" spans="4:4" x14ac:dyDescent="0.2">
      <c r="D2179" s="190"/>
    </row>
    <row r="2180" spans="4:4" x14ac:dyDescent="0.2">
      <c r="D2180" s="190"/>
    </row>
    <row r="2181" spans="4:4" x14ac:dyDescent="0.2">
      <c r="D2181" s="190"/>
    </row>
    <row r="2182" spans="4:4" x14ac:dyDescent="0.2">
      <c r="D2182" s="190"/>
    </row>
    <row r="2183" spans="4:4" x14ac:dyDescent="0.2">
      <c r="D2183" s="190"/>
    </row>
    <row r="2184" spans="4:4" x14ac:dyDescent="0.2">
      <c r="D2184" s="190"/>
    </row>
    <row r="2185" spans="4:4" x14ac:dyDescent="0.2">
      <c r="D2185" s="190"/>
    </row>
    <row r="2186" spans="4:4" x14ac:dyDescent="0.2">
      <c r="D2186" s="190"/>
    </row>
    <row r="2187" spans="4:4" x14ac:dyDescent="0.2">
      <c r="D2187" s="190"/>
    </row>
    <row r="2188" spans="4:4" x14ac:dyDescent="0.2">
      <c r="D2188" s="190"/>
    </row>
    <row r="2189" spans="4:4" x14ac:dyDescent="0.2">
      <c r="D2189" s="190"/>
    </row>
    <row r="2190" spans="4:4" x14ac:dyDescent="0.2">
      <c r="D2190" s="190"/>
    </row>
    <row r="2191" spans="4:4" x14ac:dyDescent="0.2">
      <c r="D2191" s="190"/>
    </row>
    <row r="2192" spans="4:4" x14ac:dyDescent="0.2">
      <c r="D2192" s="190"/>
    </row>
    <row r="2193" spans="4:4" x14ac:dyDescent="0.2">
      <c r="D2193" s="190"/>
    </row>
    <row r="2194" spans="4:4" x14ac:dyDescent="0.2">
      <c r="D2194" s="190"/>
    </row>
    <row r="2195" spans="4:4" x14ac:dyDescent="0.2">
      <c r="D2195" s="190"/>
    </row>
    <row r="2196" spans="4:4" x14ac:dyDescent="0.2">
      <c r="D2196" s="190"/>
    </row>
    <row r="2197" spans="4:4" x14ac:dyDescent="0.2">
      <c r="D2197" s="190"/>
    </row>
    <row r="2198" spans="4:4" x14ac:dyDescent="0.2">
      <c r="D2198" s="190"/>
    </row>
    <row r="2199" spans="4:4" x14ac:dyDescent="0.2">
      <c r="D2199" s="190"/>
    </row>
    <row r="2200" spans="4:4" x14ac:dyDescent="0.2">
      <c r="D2200" s="190"/>
    </row>
    <row r="2201" spans="4:4" x14ac:dyDescent="0.2">
      <c r="D2201" s="190"/>
    </row>
    <row r="2202" spans="4:4" x14ac:dyDescent="0.2">
      <c r="D2202" s="190"/>
    </row>
    <row r="2203" spans="4:4" x14ac:dyDescent="0.2">
      <c r="D2203" s="190"/>
    </row>
    <row r="2204" spans="4:4" x14ac:dyDescent="0.2">
      <c r="D2204" s="190"/>
    </row>
    <row r="2205" spans="4:4" x14ac:dyDescent="0.2">
      <c r="D2205" s="190"/>
    </row>
    <row r="2206" spans="4:4" x14ac:dyDescent="0.2">
      <c r="D2206" s="190"/>
    </row>
    <row r="2207" spans="4:4" x14ac:dyDescent="0.2">
      <c r="D2207" s="190"/>
    </row>
    <row r="2208" spans="4:4" x14ac:dyDescent="0.2">
      <c r="D2208" s="190"/>
    </row>
    <row r="2209" spans="4:4" x14ac:dyDescent="0.2">
      <c r="D2209" s="190"/>
    </row>
    <row r="2210" spans="4:4" x14ac:dyDescent="0.2">
      <c r="D2210" s="190"/>
    </row>
    <row r="2211" spans="4:4" x14ac:dyDescent="0.2">
      <c r="D2211" s="190"/>
    </row>
    <row r="2212" spans="4:4" x14ac:dyDescent="0.2">
      <c r="D2212" s="190"/>
    </row>
    <row r="2213" spans="4:4" x14ac:dyDescent="0.2">
      <c r="D2213" s="190"/>
    </row>
    <row r="2214" spans="4:4" x14ac:dyDescent="0.2">
      <c r="D2214" s="190"/>
    </row>
    <row r="2215" spans="4:4" x14ac:dyDescent="0.2">
      <c r="D2215" s="190"/>
    </row>
    <row r="2216" spans="4:4" x14ac:dyDescent="0.2">
      <c r="D2216" s="190"/>
    </row>
    <row r="2217" spans="4:4" x14ac:dyDescent="0.2">
      <c r="D2217" s="190"/>
    </row>
    <row r="2218" spans="4:4" x14ac:dyDescent="0.2">
      <c r="D2218" s="190"/>
    </row>
    <row r="2219" spans="4:4" x14ac:dyDescent="0.2">
      <c r="D2219" s="190"/>
    </row>
    <row r="2220" spans="4:4" x14ac:dyDescent="0.2">
      <c r="D2220" s="190"/>
    </row>
    <row r="2221" spans="4:4" x14ac:dyDescent="0.2">
      <c r="D2221" s="190"/>
    </row>
    <row r="2222" spans="4:4" x14ac:dyDescent="0.2">
      <c r="D2222" s="190"/>
    </row>
    <row r="2223" spans="4:4" x14ac:dyDescent="0.2">
      <c r="D2223" s="190"/>
    </row>
    <row r="2224" spans="4:4" x14ac:dyDescent="0.2">
      <c r="D2224" s="190"/>
    </row>
    <row r="2225" spans="4:4" x14ac:dyDescent="0.2">
      <c r="D2225" s="190"/>
    </row>
    <row r="2226" spans="4:4" x14ac:dyDescent="0.2">
      <c r="D2226" s="190"/>
    </row>
    <row r="2227" spans="4:4" x14ac:dyDescent="0.2">
      <c r="D2227" s="190"/>
    </row>
    <row r="2228" spans="4:4" x14ac:dyDescent="0.2">
      <c r="D2228" s="190"/>
    </row>
    <row r="2229" spans="4:4" x14ac:dyDescent="0.2">
      <c r="D2229" s="190"/>
    </row>
    <row r="2230" spans="4:4" x14ac:dyDescent="0.2">
      <c r="D2230" s="190"/>
    </row>
    <row r="2231" spans="4:4" x14ac:dyDescent="0.2">
      <c r="D2231" s="190"/>
    </row>
    <row r="2232" spans="4:4" x14ac:dyDescent="0.2">
      <c r="D2232" s="190"/>
    </row>
    <row r="2233" spans="4:4" x14ac:dyDescent="0.2">
      <c r="D2233" s="190"/>
    </row>
    <row r="2234" spans="4:4" x14ac:dyDescent="0.2">
      <c r="D2234" s="190"/>
    </row>
    <row r="2235" spans="4:4" x14ac:dyDescent="0.2">
      <c r="D2235" s="190"/>
    </row>
    <row r="2236" spans="4:4" x14ac:dyDescent="0.2">
      <c r="D2236" s="190"/>
    </row>
    <row r="2237" spans="4:4" x14ac:dyDescent="0.2">
      <c r="D2237" s="190"/>
    </row>
    <row r="2238" spans="4:4" x14ac:dyDescent="0.2">
      <c r="D2238" s="190"/>
    </row>
    <row r="2239" spans="4:4" x14ac:dyDescent="0.2">
      <c r="D2239" s="190"/>
    </row>
    <row r="2240" spans="4:4" x14ac:dyDescent="0.2">
      <c r="D2240" s="190"/>
    </row>
    <row r="2241" spans="4:4" x14ac:dyDescent="0.2">
      <c r="D2241" s="190"/>
    </row>
    <row r="2242" spans="4:4" x14ac:dyDescent="0.2">
      <c r="D2242" s="190"/>
    </row>
    <row r="2243" spans="4:4" x14ac:dyDescent="0.2">
      <c r="D2243" s="190"/>
    </row>
    <row r="2244" spans="4:4" x14ac:dyDescent="0.2">
      <c r="D2244" s="190"/>
    </row>
    <row r="2245" spans="4:4" x14ac:dyDescent="0.2">
      <c r="D2245" s="190"/>
    </row>
    <row r="2246" spans="4:4" x14ac:dyDescent="0.2">
      <c r="D2246" s="190"/>
    </row>
    <row r="2247" spans="4:4" x14ac:dyDescent="0.2">
      <c r="D2247" s="190"/>
    </row>
    <row r="2248" spans="4:4" x14ac:dyDescent="0.2">
      <c r="D2248" s="190"/>
    </row>
    <row r="2249" spans="4:4" x14ac:dyDescent="0.2">
      <c r="D2249" s="190"/>
    </row>
    <row r="2250" spans="4:4" x14ac:dyDescent="0.2">
      <c r="D2250" s="190"/>
    </row>
    <row r="2251" spans="4:4" x14ac:dyDescent="0.2">
      <c r="D2251" s="190"/>
    </row>
    <row r="2252" spans="4:4" x14ac:dyDescent="0.2">
      <c r="D2252" s="190"/>
    </row>
    <row r="2253" spans="4:4" x14ac:dyDescent="0.2">
      <c r="D2253" s="190"/>
    </row>
    <row r="2254" spans="4:4" x14ac:dyDescent="0.2">
      <c r="D2254" s="190"/>
    </row>
    <row r="2255" spans="4:4" x14ac:dyDescent="0.2">
      <c r="D2255" s="190"/>
    </row>
    <row r="2256" spans="4:4" x14ac:dyDescent="0.2">
      <c r="D2256" s="190"/>
    </row>
    <row r="2257" spans="4:4" x14ac:dyDescent="0.2">
      <c r="D2257" s="190"/>
    </row>
    <row r="2258" spans="4:4" x14ac:dyDescent="0.2">
      <c r="D2258" s="190"/>
    </row>
    <row r="2259" spans="4:4" x14ac:dyDescent="0.2">
      <c r="D2259" s="190"/>
    </row>
    <row r="2260" spans="4:4" x14ac:dyDescent="0.2">
      <c r="D2260" s="190"/>
    </row>
    <row r="2261" spans="4:4" x14ac:dyDescent="0.2">
      <c r="D2261" s="190"/>
    </row>
    <row r="2262" spans="4:4" x14ac:dyDescent="0.2">
      <c r="D2262" s="190"/>
    </row>
    <row r="2263" spans="4:4" x14ac:dyDescent="0.2">
      <c r="D2263" s="190"/>
    </row>
    <row r="2264" spans="4:4" x14ac:dyDescent="0.2">
      <c r="D2264" s="190"/>
    </row>
    <row r="2265" spans="4:4" x14ac:dyDescent="0.2">
      <c r="D2265" s="190"/>
    </row>
    <row r="2266" spans="4:4" x14ac:dyDescent="0.2">
      <c r="D2266" s="190"/>
    </row>
    <row r="2267" spans="4:4" x14ac:dyDescent="0.2">
      <c r="D2267" s="190"/>
    </row>
    <row r="2268" spans="4:4" x14ac:dyDescent="0.2">
      <c r="D2268" s="190"/>
    </row>
    <row r="2269" spans="4:4" x14ac:dyDescent="0.2">
      <c r="D2269" s="190"/>
    </row>
    <row r="2270" spans="4:4" x14ac:dyDescent="0.2">
      <c r="D2270" s="190"/>
    </row>
    <row r="2271" spans="4:4" x14ac:dyDescent="0.2">
      <c r="D2271" s="190"/>
    </row>
    <row r="2272" spans="4:4" x14ac:dyDescent="0.2">
      <c r="D2272" s="190"/>
    </row>
    <row r="2273" spans="4:4" x14ac:dyDescent="0.2">
      <c r="D2273" s="190"/>
    </row>
    <row r="2274" spans="4:4" x14ac:dyDescent="0.2">
      <c r="D2274" s="190"/>
    </row>
    <row r="2275" spans="4:4" x14ac:dyDescent="0.2">
      <c r="D2275" s="190"/>
    </row>
    <row r="2276" spans="4:4" x14ac:dyDescent="0.2">
      <c r="D2276" s="190"/>
    </row>
    <row r="2277" spans="4:4" x14ac:dyDescent="0.2">
      <c r="D2277" s="190"/>
    </row>
    <row r="2278" spans="4:4" x14ac:dyDescent="0.2">
      <c r="D2278" s="190"/>
    </row>
    <row r="2279" spans="4:4" x14ac:dyDescent="0.2">
      <c r="D2279" s="190"/>
    </row>
    <row r="2280" spans="4:4" x14ac:dyDescent="0.2">
      <c r="D2280" s="190"/>
    </row>
    <row r="2281" spans="4:4" x14ac:dyDescent="0.2">
      <c r="D2281" s="190"/>
    </row>
    <row r="2282" spans="4:4" x14ac:dyDescent="0.2">
      <c r="D2282" s="190"/>
    </row>
    <row r="2283" spans="4:4" x14ac:dyDescent="0.2">
      <c r="D2283" s="190"/>
    </row>
    <row r="2284" spans="4:4" x14ac:dyDescent="0.2">
      <c r="D2284" s="190"/>
    </row>
    <row r="2285" spans="4:4" x14ac:dyDescent="0.2">
      <c r="D2285" s="190"/>
    </row>
    <row r="2286" spans="4:4" x14ac:dyDescent="0.2">
      <c r="D2286" s="190"/>
    </row>
    <row r="2287" spans="4:4" x14ac:dyDescent="0.2">
      <c r="D2287" s="190"/>
    </row>
    <row r="2288" spans="4:4" x14ac:dyDescent="0.2">
      <c r="D2288" s="190"/>
    </row>
    <row r="2289" spans="4:4" x14ac:dyDescent="0.2">
      <c r="D2289" s="190"/>
    </row>
    <row r="2290" spans="4:4" x14ac:dyDescent="0.2">
      <c r="D2290" s="190"/>
    </row>
    <row r="2291" spans="4:4" x14ac:dyDescent="0.2">
      <c r="D2291" s="190"/>
    </row>
    <row r="2292" spans="4:4" x14ac:dyDescent="0.2">
      <c r="D2292" s="190"/>
    </row>
    <row r="2293" spans="4:4" x14ac:dyDescent="0.2">
      <c r="D2293" s="190"/>
    </row>
    <row r="2294" spans="4:4" x14ac:dyDescent="0.2">
      <c r="D2294" s="190"/>
    </row>
    <row r="2295" spans="4:4" x14ac:dyDescent="0.2">
      <c r="D2295" s="190"/>
    </row>
    <row r="2296" spans="4:4" x14ac:dyDescent="0.2">
      <c r="D2296" s="190"/>
    </row>
    <row r="2297" spans="4:4" x14ac:dyDescent="0.2">
      <c r="D2297" s="190"/>
    </row>
    <row r="2298" spans="4:4" x14ac:dyDescent="0.2">
      <c r="D2298" s="190"/>
    </row>
    <row r="2299" spans="4:4" x14ac:dyDescent="0.2">
      <c r="D2299" s="190"/>
    </row>
    <row r="2300" spans="4:4" x14ac:dyDescent="0.2">
      <c r="D2300" s="190"/>
    </row>
    <row r="2301" spans="4:4" x14ac:dyDescent="0.2">
      <c r="D2301" s="190"/>
    </row>
    <row r="2302" spans="4:4" x14ac:dyDescent="0.2">
      <c r="D2302" s="190"/>
    </row>
    <row r="2303" spans="4:4" x14ac:dyDescent="0.2">
      <c r="D2303" s="190"/>
    </row>
    <row r="2304" spans="4:4" x14ac:dyDescent="0.2">
      <c r="D2304" s="190"/>
    </row>
    <row r="2305" spans="4:4" x14ac:dyDescent="0.2">
      <c r="D2305" s="190"/>
    </row>
    <row r="2306" spans="4:4" x14ac:dyDescent="0.2">
      <c r="D2306" s="190"/>
    </row>
    <row r="2307" spans="4:4" x14ac:dyDescent="0.2">
      <c r="D2307" s="190"/>
    </row>
    <row r="2308" spans="4:4" x14ac:dyDescent="0.2">
      <c r="D2308" s="190"/>
    </row>
    <row r="2309" spans="4:4" x14ac:dyDescent="0.2">
      <c r="D2309" s="190"/>
    </row>
    <row r="2310" spans="4:4" x14ac:dyDescent="0.2">
      <c r="D2310" s="190"/>
    </row>
    <row r="2311" spans="4:4" x14ac:dyDescent="0.2">
      <c r="D2311" s="190"/>
    </row>
    <row r="2312" spans="4:4" x14ac:dyDescent="0.2">
      <c r="D2312" s="190"/>
    </row>
    <row r="2313" spans="4:4" x14ac:dyDescent="0.2">
      <c r="D2313" s="190"/>
    </row>
    <row r="2314" spans="4:4" x14ac:dyDescent="0.2">
      <c r="D2314" s="190"/>
    </row>
    <row r="2315" spans="4:4" x14ac:dyDescent="0.2">
      <c r="D2315" s="190"/>
    </row>
    <row r="2316" spans="4:4" x14ac:dyDescent="0.2">
      <c r="D2316" s="190"/>
    </row>
    <row r="2317" spans="4:4" x14ac:dyDescent="0.2">
      <c r="D2317" s="190"/>
    </row>
    <row r="2318" spans="4:4" x14ac:dyDescent="0.2">
      <c r="D2318" s="190"/>
    </row>
    <row r="2319" spans="4:4" x14ac:dyDescent="0.2">
      <c r="D2319" s="190"/>
    </row>
    <row r="2320" spans="4:4" x14ac:dyDescent="0.2">
      <c r="D2320" s="190"/>
    </row>
    <row r="2321" spans="4:4" x14ac:dyDescent="0.2">
      <c r="D2321" s="190"/>
    </row>
    <row r="2322" spans="4:4" x14ac:dyDescent="0.2">
      <c r="D2322" s="190"/>
    </row>
    <row r="2323" spans="4:4" x14ac:dyDescent="0.2">
      <c r="D2323" s="190"/>
    </row>
    <row r="2324" spans="4:4" x14ac:dyDescent="0.2">
      <c r="D2324" s="190"/>
    </row>
    <row r="2325" spans="4:4" x14ac:dyDescent="0.2">
      <c r="D2325" s="190"/>
    </row>
    <row r="2326" spans="4:4" x14ac:dyDescent="0.2">
      <c r="D2326" s="190"/>
    </row>
    <row r="2327" spans="4:4" x14ac:dyDescent="0.2">
      <c r="D2327" s="190"/>
    </row>
    <row r="2328" spans="4:4" x14ac:dyDescent="0.2">
      <c r="D2328" s="190"/>
    </row>
    <row r="2329" spans="4:4" x14ac:dyDescent="0.2">
      <c r="D2329" s="190"/>
    </row>
    <row r="2330" spans="4:4" x14ac:dyDescent="0.2">
      <c r="D2330" s="190"/>
    </row>
    <row r="2331" spans="4:4" x14ac:dyDescent="0.2">
      <c r="D2331" s="190"/>
    </row>
    <row r="2332" spans="4:4" x14ac:dyDescent="0.2">
      <c r="D2332" s="190"/>
    </row>
    <row r="2333" spans="4:4" x14ac:dyDescent="0.2">
      <c r="D2333" s="190"/>
    </row>
    <row r="2334" spans="4:4" x14ac:dyDescent="0.2">
      <c r="D2334" s="190"/>
    </row>
    <row r="2335" spans="4:4" x14ac:dyDescent="0.2">
      <c r="D2335" s="190"/>
    </row>
    <row r="2336" spans="4:4" x14ac:dyDescent="0.2">
      <c r="D2336" s="190"/>
    </row>
    <row r="2337" spans="4:4" x14ac:dyDescent="0.2">
      <c r="D2337" s="190"/>
    </row>
    <row r="2338" spans="4:4" x14ac:dyDescent="0.2">
      <c r="D2338" s="190"/>
    </row>
    <row r="2339" spans="4:4" x14ac:dyDescent="0.2">
      <c r="D2339" s="190"/>
    </row>
    <row r="2340" spans="4:4" x14ac:dyDescent="0.2">
      <c r="D2340" s="190"/>
    </row>
    <row r="2341" spans="4:4" x14ac:dyDescent="0.2">
      <c r="D2341" s="190"/>
    </row>
    <row r="2342" spans="4:4" x14ac:dyDescent="0.2">
      <c r="D2342" s="190"/>
    </row>
    <row r="2343" spans="4:4" x14ac:dyDescent="0.2">
      <c r="D2343" s="190"/>
    </row>
    <row r="2344" spans="4:4" x14ac:dyDescent="0.2">
      <c r="D2344" s="190"/>
    </row>
    <row r="2345" spans="4:4" x14ac:dyDescent="0.2">
      <c r="D2345" s="190"/>
    </row>
    <row r="2346" spans="4:4" x14ac:dyDescent="0.2">
      <c r="D2346" s="190"/>
    </row>
    <row r="2347" spans="4:4" x14ac:dyDescent="0.2">
      <c r="D2347" s="190"/>
    </row>
    <row r="2348" spans="4:4" x14ac:dyDescent="0.2">
      <c r="D2348" s="190"/>
    </row>
    <row r="2349" spans="4:4" x14ac:dyDescent="0.2">
      <c r="D2349" s="190"/>
    </row>
    <row r="2350" spans="4:4" x14ac:dyDescent="0.2">
      <c r="D2350" s="190"/>
    </row>
    <row r="2351" spans="4:4" x14ac:dyDescent="0.2">
      <c r="D2351" s="190"/>
    </row>
    <row r="2352" spans="4:4" x14ac:dyDescent="0.2">
      <c r="D2352" s="190"/>
    </row>
    <row r="2353" spans="4:4" x14ac:dyDescent="0.2">
      <c r="D2353" s="190"/>
    </row>
    <row r="2354" spans="4:4" x14ac:dyDescent="0.2">
      <c r="D2354" s="190"/>
    </row>
    <row r="2355" spans="4:4" x14ac:dyDescent="0.2">
      <c r="D2355" s="190"/>
    </row>
    <row r="2356" spans="4:4" x14ac:dyDescent="0.2">
      <c r="D2356" s="190"/>
    </row>
    <row r="2357" spans="4:4" x14ac:dyDescent="0.2">
      <c r="D2357" s="190"/>
    </row>
    <row r="2358" spans="4:4" x14ac:dyDescent="0.2">
      <c r="D2358" s="190"/>
    </row>
    <row r="2359" spans="4:4" x14ac:dyDescent="0.2">
      <c r="D2359" s="190"/>
    </row>
    <row r="2360" spans="4:4" x14ac:dyDescent="0.2">
      <c r="D2360" s="190"/>
    </row>
    <row r="2361" spans="4:4" x14ac:dyDescent="0.2">
      <c r="D2361" s="190"/>
    </row>
    <row r="2362" spans="4:4" x14ac:dyDescent="0.2">
      <c r="D2362" s="190"/>
    </row>
    <row r="2363" spans="4:4" x14ac:dyDescent="0.2">
      <c r="D2363" s="190"/>
    </row>
    <row r="2364" spans="4:4" x14ac:dyDescent="0.2">
      <c r="D2364" s="190"/>
    </row>
    <row r="2365" spans="4:4" x14ac:dyDescent="0.2">
      <c r="D2365" s="190"/>
    </row>
    <row r="2366" spans="4:4" x14ac:dyDescent="0.2">
      <c r="D2366" s="190"/>
    </row>
    <row r="2367" spans="4:4" x14ac:dyDescent="0.2">
      <c r="D2367" s="190"/>
    </row>
    <row r="2368" spans="4:4" x14ac:dyDescent="0.2">
      <c r="D2368" s="190"/>
    </row>
    <row r="2369" spans="4:4" x14ac:dyDescent="0.2">
      <c r="D2369" s="190"/>
    </row>
    <row r="2370" spans="4:4" x14ac:dyDescent="0.2">
      <c r="D2370" s="190"/>
    </row>
    <row r="2371" spans="4:4" x14ac:dyDescent="0.2">
      <c r="D2371" s="190"/>
    </row>
    <row r="2372" spans="4:4" x14ac:dyDescent="0.2">
      <c r="D2372" s="190"/>
    </row>
    <row r="2373" spans="4:4" x14ac:dyDescent="0.2">
      <c r="D2373" s="190"/>
    </row>
    <row r="2374" spans="4:4" x14ac:dyDescent="0.2">
      <c r="D2374" s="190"/>
    </row>
    <row r="2375" spans="4:4" x14ac:dyDescent="0.2">
      <c r="D2375" s="190"/>
    </row>
    <row r="2376" spans="4:4" x14ac:dyDescent="0.2">
      <c r="D2376" s="190"/>
    </row>
    <row r="2377" spans="4:4" x14ac:dyDescent="0.2">
      <c r="D2377" s="190"/>
    </row>
    <row r="2378" spans="4:4" x14ac:dyDescent="0.2">
      <c r="D2378" s="190"/>
    </row>
    <row r="2379" spans="4:4" x14ac:dyDescent="0.2">
      <c r="D2379" s="190"/>
    </row>
    <row r="2380" spans="4:4" x14ac:dyDescent="0.2">
      <c r="D2380" s="190"/>
    </row>
    <row r="2381" spans="4:4" x14ac:dyDescent="0.2">
      <c r="D2381" s="190"/>
    </row>
    <row r="2382" spans="4:4" x14ac:dyDescent="0.2">
      <c r="D2382" s="190"/>
    </row>
    <row r="2383" spans="4:4" x14ac:dyDescent="0.2">
      <c r="D2383" s="190"/>
    </row>
    <row r="2384" spans="4:4" x14ac:dyDescent="0.2">
      <c r="D2384" s="190"/>
    </row>
    <row r="2385" spans="4:4" x14ac:dyDescent="0.2">
      <c r="D2385" s="190"/>
    </row>
    <row r="2386" spans="4:4" x14ac:dyDescent="0.2">
      <c r="D2386" s="190"/>
    </row>
    <row r="2387" spans="4:4" x14ac:dyDescent="0.2">
      <c r="D2387" s="190"/>
    </row>
    <row r="2388" spans="4:4" x14ac:dyDescent="0.2">
      <c r="D2388" s="190"/>
    </row>
    <row r="2389" spans="4:4" x14ac:dyDescent="0.2">
      <c r="D2389" s="190"/>
    </row>
    <row r="2390" spans="4:4" x14ac:dyDescent="0.2">
      <c r="D2390" s="190"/>
    </row>
    <row r="2391" spans="4:4" x14ac:dyDescent="0.2">
      <c r="D2391" s="190"/>
    </row>
    <row r="2392" spans="4:4" x14ac:dyDescent="0.2">
      <c r="D2392" s="190"/>
    </row>
    <row r="2393" spans="4:4" x14ac:dyDescent="0.2">
      <c r="D2393" s="190"/>
    </row>
    <row r="2394" spans="4:4" x14ac:dyDescent="0.2">
      <c r="D2394" s="190"/>
    </row>
    <row r="2395" spans="4:4" x14ac:dyDescent="0.2">
      <c r="D2395" s="190"/>
    </row>
    <row r="2396" spans="4:4" x14ac:dyDescent="0.2">
      <c r="D2396" s="190"/>
    </row>
    <row r="2397" spans="4:4" x14ac:dyDescent="0.2">
      <c r="D2397" s="190"/>
    </row>
    <row r="2398" spans="4:4" x14ac:dyDescent="0.2">
      <c r="D2398" s="190"/>
    </row>
    <row r="2399" spans="4:4" x14ac:dyDescent="0.2">
      <c r="D2399" s="190"/>
    </row>
    <row r="2400" spans="4:4" x14ac:dyDescent="0.2">
      <c r="D2400" s="190"/>
    </row>
    <row r="2401" spans="4:4" x14ac:dyDescent="0.2">
      <c r="D2401" s="190"/>
    </row>
    <row r="2402" spans="4:4" x14ac:dyDescent="0.2">
      <c r="D2402" s="190"/>
    </row>
    <row r="2403" spans="4:4" x14ac:dyDescent="0.2">
      <c r="D2403" s="190"/>
    </row>
    <row r="2404" spans="4:4" x14ac:dyDescent="0.2">
      <c r="D2404" s="190"/>
    </row>
    <row r="2405" spans="4:4" x14ac:dyDescent="0.2">
      <c r="D2405" s="190"/>
    </row>
    <row r="2406" spans="4:4" x14ac:dyDescent="0.2">
      <c r="D2406" s="190"/>
    </row>
    <row r="2407" spans="4:4" x14ac:dyDescent="0.2">
      <c r="D2407" s="190"/>
    </row>
    <row r="2408" spans="4:4" x14ac:dyDescent="0.2">
      <c r="D2408" s="190"/>
    </row>
    <row r="2409" spans="4:4" x14ac:dyDescent="0.2">
      <c r="D2409" s="190"/>
    </row>
    <row r="2410" spans="4:4" x14ac:dyDescent="0.2">
      <c r="D2410" s="190"/>
    </row>
    <row r="2411" spans="4:4" x14ac:dyDescent="0.2">
      <c r="D2411" s="190"/>
    </row>
    <row r="2412" spans="4:4" x14ac:dyDescent="0.2">
      <c r="D2412" s="190"/>
    </row>
    <row r="2413" spans="4:4" x14ac:dyDescent="0.2">
      <c r="D2413" s="190"/>
    </row>
    <row r="2414" spans="4:4" x14ac:dyDescent="0.2">
      <c r="D2414" s="190"/>
    </row>
    <row r="2415" spans="4:4" x14ac:dyDescent="0.2">
      <c r="D2415" s="190"/>
    </row>
    <row r="2416" spans="4:4" x14ac:dyDescent="0.2">
      <c r="D2416" s="190"/>
    </row>
    <row r="2417" spans="4:4" x14ac:dyDescent="0.2">
      <c r="D2417" s="190"/>
    </row>
    <row r="2418" spans="4:4" x14ac:dyDescent="0.2">
      <c r="D2418" s="190"/>
    </row>
    <row r="2419" spans="4:4" x14ac:dyDescent="0.2">
      <c r="D2419" s="190"/>
    </row>
    <row r="2420" spans="4:4" x14ac:dyDescent="0.2">
      <c r="D2420" s="190"/>
    </row>
    <row r="2421" spans="4:4" x14ac:dyDescent="0.2">
      <c r="D2421" s="190"/>
    </row>
    <row r="2422" spans="4:4" x14ac:dyDescent="0.2">
      <c r="D2422" s="190"/>
    </row>
    <row r="2423" spans="4:4" x14ac:dyDescent="0.2">
      <c r="D2423" s="190"/>
    </row>
    <row r="2424" spans="4:4" x14ac:dyDescent="0.2">
      <c r="D2424" s="190"/>
    </row>
    <row r="2425" spans="4:4" x14ac:dyDescent="0.2">
      <c r="D2425" s="190"/>
    </row>
    <row r="2426" spans="4:4" x14ac:dyDescent="0.2">
      <c r="D2426" s="190"/>
    </row>
    <row r="2427" spans="4:4" x14ac:dyDescent="0.2">
      <c r="D2427" s="190"/>
    </row>
    <row r="2428" spans="4:4" x14ac:dyDescent="0.2">
      <c r="D2428" s="190"/>
    </row>
    <row r="2429" spans="4:4" x14ac:dyDescent="0.2">
      <c r="D2429" s="190"/>
    </row>
    <row r="2430" spans="4:4" x14ac:dyDescent="0.2">
      <c r="D2430" s="190"/>
    </row>
    <row r="2431" spans="4:4" x14ac:dyDescent="0.2">
      <c r="D2431" s="190"/>
    </row>
    <row r="2432" spans="4:4" x14ac:dyDescent="0.2">
      <c r="D2432" s="190"/>
    </row>
    <row r="2433" spans="4:4" x14ac:dyDescent="0.2">
      <c r="D2433" s="190"/>
    </row>
    <row r="2434" spans="4:4" x14ac:dyDescent="0.2">
      <c r="D2434" s="190"/>
    </row>
    <row r="2435" spans="4:4" x14ac:dyDescent="0.2">
      <c r="D2435" s="190"/>
    </row>
    <row r="2436" spans="4:4" x14ac:dyDescent="0.2">
      <c r="D2436" s="190"/>
    </row>
    <row r="2437" spans="4:4" x14ac:dyDescent="0.2">
      <c r="D2437" s="190"/>
    </row>
    <row r="2438" spans="4:4" x14ac:dyDescent="0.2">
      <c r="D2438" s="190"/>
    </row>
    <row r="2439" spans="4:4" x14ac:dyDescent="0.2">
      <c r="D2439" s="190"/>
    </row>
    <row r="2440" spans="4:4" x14ac:dyDescent="0.2">
      <c r="D2440" s="190"/>
    </row>
    <row r="2441" spans="4:4" x14ac:dyDescent="0.2">
      <c r="D2441" s="190"/>
    </row>
    <row r="2442" spans="4:4" x14ac:dyDescent="0.2">
      <c r="D2442" s="190"/>
    </row>
    <row r="2443" spans="4:4" x14ac:dyDescent="0.2">
      <c r="D2443" s="190"/>
    </row>
    <row r="2444" spans="4:4" x14ac:dyDescent="0.2">
      <c r="D2444" s="190"/>
    </row>
    <row r="2445" spans="4:4" x14ac:dyDescent="0.2">
      <c r="D2445" s="190"/>
    </row>
    <row r="2446" spans="4:4" x14ac:dyDescent="0.2">
      <c r="D2446" s="190"/>
    </row>
    <row r="2447" spans="4:4" x14ac:dyDescent="0.2">
      <c r="D2447" s="190"/>
    </row>
    <row r="2448" spans="4:4" x14ac:dyDescent="0.2">
      <c r="D2448" s="190"/>
    </row>
    <row r="2449" spans="4:4" x14ac:dyDescent="0.2">
      <c r="D2449" s="190"/>
    </row>
    <row r="2450" spans="4:4" x14ac:dyDescent="0.2">
      <c r="D2450" s="190"/>
    </row>
    <row r="2451" spans="4:4" x14ac:dyDescent="0.2">
      <c r="D2451" s="190"/>
    </row>
    <row r="2452" spans="4:4" x14ac:dyDescent="0.2">
      <c r="D2452" s="190"/>
    </row>
    <row r="2453" spans="4:4" x14ac:dyDescent="0.2">
      <c r="D2453" s="190"/>
    </row>
    <row r="2454" spans="4:4" x14ac:dyDescent="0.2">
      <c r="D2454" s="190"/>
    </row>
    <row r="2455" spans="4:4" x14ac:dyDescent="0.2">
      <c r="D2455" s="190"/>
    </row>
    <row r="2456" spans="4:4" x14ac:dyDescent="0.2">
      <c r="D2456" s="190"/>
    </row>
    <row r="2457" spans="4:4" x14ac:dyDescent="0.2">
      <c r="D2457" s="190"/>
    </row>
    <row r="2458" spans="4:4" x14ac:dyDescent="0.2">
      <c r="D2458" s="190"/>
    </row>
    <row r="2459" spans="4:4" x14ac:dyDescent="0.2">
      <c r="D2459" s="190"/>
    </row>
    <row r="2460" spans="4:4" x14ac:dyDescent="0.2">
      <c r="D2460" s="190"/>
    </row>
    <row r="2461" spans="4:4" x14ac:dyDescent="0.2">
      <c r="D2461" s="190"/>
    </row>
    <row r="2462" spans="4:4" x14ac:dyDescent="0.2">
      <c r="D2462" s="190"/>
    </row>
    <row r="2463" spans="4:4" x14ac:dyDescent="0.2">
      <c r="D2463" s="190"/>
    </row>
    <row r="2464" spans="4:4" x14ac:dyDescent="0.2">
      <c r="D2464" s="190"/>
    </row>
    <row r="2465" spans="4:4" x14ac:dyDescent="0.2">
      <c r="D2465" s="190"/>
    </row>
    <row r="2466" spans="4:4" x14ac:dyDescent="0.2">
      <c r="D2466" s="190"/>
    </row>
    <row r="2467" spans="4:4" x14ac:dyDescent="0.2">
      <c r="D2467" s="190"/>
    </row>
    <row r="2468" spans="4:4" x14ac:dyDescent="0.2">
      <c r="D2468" s="190"/>
    </row>
    <row r="2469" spans="4:4" x14ac:dyDescent="0.2">
      <c r="D2469" s="190"/>
    </row>
    <row r="2470" spans="4:4" x14ac:dyDescent="0.2">
      <c r="D2470" s="190"/>
    </row>
    <row r="2471" spans="4:4" x14ac:dyDescent="0.2">
      <c r="D2471" s="190"/>
    </row>
    <row r="2472" spans="4:4" x14ac:dyDescent="0.2">
      <c r="D2472" s="190"/>
    </row>
    <row r="2473" spans="4:4" x14ac:dyDescent="0.2">
      <c r="D2473" s="190"/>
    </row>
    <row r="2474" spans="4:4" x14ac:dyDescent="0.2">
      <c r="D2474" s="190"/>
    </row>
    <row r="2475" spans="4:4" x14ac:dyDescent="0.2">
      <c r="D2475" s="190"/>
    </row>
    <row r="2476" spans="4:4" x14ac:dyDescent="0.2">
      <c r="D2476" s="190"/>
    </row>
    <row r="2477" spans="4:4" x14ac:dyDescent="0.2">
      <c r="D2477" s="190"/>
    </row>
    <row r="2478" spans="4:4" x14ac:dyDescent="0.2">
      <c r="D2478" s="190"/>
    </row>
    <row r="2479" spans="4:4" x14ac:dyDescent="0.2">
      <c r="D2479" s="190"/>
    </row>
    <row r="2480" spans="4:4" x14ac:dyDescent="0.2">
      <c r="D2480" s="190"/>
    </row>
    <row r="2481" spans="4:4" x14ac:dyDescent="0.2">
      <c r="D2481" s="190"/>
    </row>
    <row r="2482" spans="4:4" x14ac:dyDescent="0.2">
      <c r="D2482" s="190"/>
    </row>
    <row r="2483" spans="4:4" x14ac:dyDescent="0.2">
      <c r="D2483" s="190"/>
    </row>
    <row r="2484" spans="4:4" x14ac:dyDescent="0.2">
      <c r="D2484" s="190"/>
    </row>
    <row r="2485" spans="4:4" x14ac:dyDescent="0.2">
      <c r="D2485" s="190"/>
    </row>
    <row r="2486" spans="4:4" x14ac:dyDescent="0.2">
      <c r="D2486" s="190"/>
    </row>
    <row r="2487" spans="4:4" x14ac:dyDescent="0.2">
      <c r="D2487" s="190"/>
    </row>
    <row r="2488" spans="4:4" x14ac:dyDescent="0.2">
      <c r="D2488" s="190"/>
    </row>
    <row r="2489" spans="4:4" x14ac:dyDescent="0.2">
      <c r="D2489" s="190"/>
    </row>
    <row r="2490" spans="4:4" x14ac:dyDescent="0.2">
      <c r="D2490" s="190"/>
    </row>
    <row r="2491" spans="4:4" x14ac:dyDescent="0.2">
      <c r="D2491" s="190"/>
    </row>
    <row r="2492" spans="4:4" x14ac:dyDescent="0.2">
      <c r="D2492" s="190"/>
    </row>
    <row r="2493" spans="4:4" x14ac:dyDescent="0.2">
      <c r="D2493" s="190"/>
    </row>
    <row r="2494" spans="4:4" x14ac:dyDescent="0.2">
      <c r="D2494" s="190"/>
    </row>
    <row r="2495" spans="4:4" x14ac:dyDescent="0.2">
      <c r="D2495" s="190"/>
    </row>
    <row r="2496" spans="4:4" x14ac:dyDescent="0.2">
      <c r="D2496" s="190"/>
    </row>
    <row r="2497" spans="4:4" x14ac:dyDescent="0.2">
      <c r="D2497" s="190"/>
    </row>
    <row r="2498" spans="4:4" x14ac:dyDescent="0.2">
      <c r="D2498" s="190"/>
    </row>
    <row r="2499" spans="4:4" x14ac:dyDescent="0.2">
      <c r="D2499" s="190"/>
    </row>
    <row r="2500" spans="4:4" x14ac:dyDescent="0.2">
      <c r="D2500" s="190"/>
    </row>
    <row r="2501" spans="4:4" x14ac:dyDescent="0.2">
      <c r="D2501" s="190"/>
    </row>
    <row r="2502" spans="4:4" x14ac:dyDescent="0.2">
      <c r="D2502" s="190"/>
    </row>
    <row r="2503" spans="4:4" x14ac:dyDescent="0.2">
      <c r="D2503" s="190"/>
    </row>
    <row r="2504" spans="4:4" x14ac:dyDescent="0.2">
      <c r="D2504" s="190"/>
    </row>
    <row r="2505" spans="4:4" x14ac:dyDescent="0.2">
      <c r="D2505" s="190"/>
    </row>
    <row r="2506" spans="4:4" x14ac:dyDescent="0.2">
      <c r="D2506" s="190"/>
    </row>
    <row r="2507" spans="4:4" x14ac:dyDescent="0.2">
      <c r="D2507" s="190"/>
    </row>
    <row r="2508" spans="4:4" x14ac:dyDescent="0.2">
      <c r="D2508" s="190"/>
    </row>
    <row r="2509" spans="4:4" x14ac:dyDescent="0.2">
      <c r="D2509" s="190"/>
    </row>
    <row r="2510" spans="4:4" x14ac:dyDescent="0.2">
      <c r="D2510" s="190"/>
    </row>
    <row r="2511" spans="4:4" x14ac:dyDescent="0.2">
      <c r="D2511" s="190"/>
    </row>
    <row r="2512" spans="4:4" x14ac:dyDescent="0.2">
      <c r="D2512" s="190"/>
    </row>
    <row r="2513" spans="4:4" x14ac:dyDescent="0.2">
      <c r="D2513" s="190"/>
    </row>
    <row r="2514" spans="4:4" x14ac:dyDescent="0.2">
      <c r="D2514" s="190"/>
    </row>
    <row r="2515" spans="4:4" x14ac:dyDescent="0.2">
      <c r="D2515" s="190"/>
    </row>
    <row r="2516" spans="4:4" x14ac:dyDescent="0.2">
      <c r="D2516" s="190"/>
    </row>
    <row r="2517" spans="4:4" x14ac:dyDescent="0.2">
      <c r="D2517" s="190"/>
    </row>
    <row r="2518" spans="4:4" x14ac:dyDescent="0.2">
      <c r="D2518" s="190"/>
    </row>
    <row r="2519" spans="4:4" x14ac:dyDescent="0.2">
      <c r="D2519" s="190"/>
    </row>
    <row r="2520" spans="4:4" x14ac:dyDescent="0.2">
      <c r="D2520" s="190"/>
    </row>
    <row r="2521" spans="4:4" x14ac:dyDescent="0.2">
      <c r="D2521" s="190"/>
    </row>
    <row r="2522" spans="4:4" x14ac:dyDescent="0.2">
      <c r="D2522" s="190"/>
    </row>
    <row r="2523" spans="4:4" x14ac:dyDescent="0.2">
      <c r="D2523" s="190"/>
    </row>
    <row r="2524" spans="4:4" x14ac:dyDescent="0.2">
      <c r="D2524" s="190"/>
    </row>
    <row r="2525" spans="4:4" x14ac:dyDescent="0.2">
      <c r="D2525" s="190"/>
    </row>
    <row r="2526" spans="4:4" x14ac:dyDescent="0.2">
      <c r="D2526" s="190"/>
    </row>
    <row r="2527" spans="4:4" x14ac:dyDescent="0.2">
      <c r="D2527" s="190"/>
    </row>
    <row r="2528" spans="4:4" x14ac:dyDescent="0.2">
      <c r="D2528" s="190"/>
    </row>
    <row r="2529" spans="4:4" x14ac:dyDescent="0.2">
      <c r="D2529" s="190"/>
    </row>
    <row r="2530" spans="4:4" x14ac:dyDescent="0.2">
      <c r="D2530" s="190"/>
    </row>
    <row r="2531" spans="4:4" x14ac:dyDescent="0.2">
      <c r="D2531" s="190"/>
    </row>
    <row r="2532" spans="4:4" x14ac:dyDescent="0.2">
      <c r="D2532" s="190"/>
    </row>
    <row r="2533" spans="4:4" x14ac:dyDescent="0.2">
      <c r="D2533" s="190"/>
    </row>
    <row r="2534" spans="4:4" x14ac:dyDescent="0.2">
      <c r="D2534" s="190"/>
    </row>
    <row r="2535" spans="4:4" x14ac:dyDescent="0.2">
      <c r="D2535" s="190"/>
    </row>
    <row r="2536" spans="4:4" x14ac:dyDescent="0.2">
      <c r="D2536" s="190"/>
    </row>
    <row r="2537" spans="4:4" x14ac:dyDescent="0.2">
      <c r="D2537" s="190"/>
    </row>
    <row r="2538" spans="4:4" x14ac:dyDescent="0.2">
      <c r="D2538" s="190"/>
    </row>
    <row r="2539" spans="4:4" x14ac:dyDescent="0.2">
      <c r="D2539" s="190"/>
    </row>
    <row r="2540" spans="4:4" x14ac:dyDescent="0.2">
      <c r="D2540" s="190"/>
    </row>
    <row r="2541" spans="4:4" x14ac:dyDescent="0.2">
      <c r="D2541" s="190"/>
    </row>
    <row r="2542" spans="4:4" x14ac:dyDescent="0.2">
      <c r="D2542" s="190"/>
    </row>
    <row r="2543" spans="4:4" x14ac:dyDescent="0.2">
      <c r="D2543" s="190"/>
    </row>
    <row r="2544" spans="4:4" x14ac:dyDescent="0.2">
      <c r="D2544" s="190"/>
    </row>
    <row r="2545" spans="4:4" x14ac:dyDescent="0.2">
      <c r="D2545" s="190"/>
    </row>
    <row r="2546" spans="4:4" x14ac:dyDescent="0.2">
      <c r="D2546" s="190"/>
    </row>
    <row r="2547" spans="4:4" x14ac:dyDescent="0.2">
      <c r="D2547" s="190"/>
    </row>
    <row r="2548" spans="4:4" x14ac:dyDescent="0.2">
      <c r="D2548" s="190"/>
    </row>
    <row r="2549" spans="4:4" x14ac:dyDescent="0.2">
      <c r="D2549" s="190"/>
    </row>
    <row r="2550" spans="4:4" x14ac:dyDescent="0.2">
      <c r="D2550" s="190"/>
    </row>
    <row r="2551" spans="4:4" x14ac:dyDescent="0.2">
      <c r="D2551" s="190"/>
    </row>
    <row r="2552" spans="4:4" x14ac:dyDescent="0.2">
      <c r="D2552" s="190"/>
    </row>
    <row r="2553" spans="4:4" x14ac:dyDescent="0.2">
      <c r="D2553" s="190"/>
    </row>
    <row r="2554" spans="4:4" x14ac:dyDescent="0.2">
      <c r="D2554" s="190"/>
    </row>
    <row r="2555" spans="4:4" x14ac:dyDescent="0.2">
      <c r="D2555" s="190"/>
    </row>
    <row r="2556" spans="4:4" x14ac:dyDescent="0.2">
      <c r="D2556" s="190"/>
    </row>
    <row r="2557" spans="4:4" x14ac:dyDescent="0.2">
      <c r="D2557" s="190"/>
    </row>
    <row r="2558" spans="4:4" x14ac:dyDescent="0.2">
      <c r="D2558" s="190"/>
    </row>
    <row r="2559" spans="4:4" x14ac:dyDescent="0.2">
      <c r="D2559" s="190"/>
    </row>
    <row r="2560" spans="4:4" x14ac:dyDescent="0.2">
      <c r="D2560" s="190"/>
    </row>
    <row r="2561" spans="4:4" x14ac:dyDescent="0.2">
      <c r="D2561" s="190"/>
    </row>
    <row r="2562" spans="4:4" x14ac:dyDescent="0.2">
      <c r="D2562" s="190"/>
    </row>
    <row r="2563" spans="4:4" x14ac:dyDescent="0.2">
      <c r="D2563" s="190"/>
    </row>
    <row r="2564" spans="4:4" x14ac:dyDescent="0.2">
      <c r="D2564" s="190"/>
    </row>
    <row r="2565" spans="4:4" x14ac:dyDescent="0.2">
      <c r="D2565" s="190"/>
    </row>
    <row r="2566" spans="4:4" x14ac:dyDescent="0.2">
      <c r="D2566" s="190"/>
    </row>
    <row r="2567" spans="4:4" x14ac:dyDescent="0.2">
      <c r="D2567" s="190"/>
    </row>
    <row r="2568" spans="4:4" x14ac:dyDescent="0.2">
      <c r="D2568" s="190"/>
    </row>
    <row r="2569" spans="4:4" x14ac:dyDescent="0.2">
      <c r="D2569" s="190"/>
    </row>
    <row r="2570" spans="4:4" x14ac:dyDescent="0.2">
      <c r="D2570" s="190"/>
    </row>
    <row r="2571" spans="4:4" x14ac:dyDescent="0.2">
      <c r="D2571" s="190"/>
    </row>
    <row r="2572" spans="4:4" x14ac:dyDescent="0.2">
      <c r="D2572" s="190"/>
    </row>
    <row r="2573" spans="4:4" x14ac:dyDescent="0.2">
      <c r="D2573" s="190"/>
    </row>
    <row r="2574" spans="4:4" x14ac:dyDescent="0.2">
      <c r="D2574" s="190"/>
    </row>
    <row r="2575" spans="4:4" x14ac:dyDescent="0.2">
      <c r="D2575" s="190"/>
    </row>
    <row r="2576" spans="4:4" x14ac:dyDescent="0.2">
      <c r="D2576" s="190"/>
    </row>
    <row r="2577" spans="4:4" x14ac:dyDescent="0.2">
      <c r="D2577" s="190"/>
    </row>
    <row r="2578" spans="4:4" x14ac:dyDescent="0.2">
      <c r="D2578" s="190"/>
    </row>
    <row r="2579" spans="4:4" x14ac:dyDescent="0.2">
      <c r="D2579" s="190"/>
    </row>
    <row r="2580" spans="4:4" x14ac:dyDescent="0.2">
      <c r="D2580" s="190"/>
    </row>
    <row r="2581" spans="4:4" x14ac:dyDescent="0.2">
      <c r="D2581" s="190"/>
    </row>
    <row r="2582" spans="4:4" x14ac:dyDescent="0.2">
      <c r="D2582" s="190"/>
    </row>
    <row r="2583" spans="4:4" x14ac:dyDescent="0.2">
      <c r="D2583" s="190"/>
    </row>
    <row r="2584" spans="4:4" x14ac:dyDescent="0.2">
      <c r="D2584" s="190"/>
    </row>
    <row r="2585" spans="4:4" x14ac:dyDescent="0.2">
      <c r="D2585" s="190"/>
    </row>
    <row r="2586" spans="4:4" x14ac:dyDescent="0.2">
      <c r="D2586" s="190"/>
    </row>
    <row r="2587" spans="4:4" x14ac:dyDescent="0.2">
      <c r="D2587" s="190"/>
    </row>
    <row r="2588" spans="4:4" x14ac:dyDescent="0.2">
      <c r="D2588" s="190"/>
    </row>
    <row r="2589" spans="4:4" x14ac:dyDescent="0.2">
      <c r="D2589" s="190"/>
    </row>
    <row r="2590" spans="4:4" x14ac:dyDescent="0.2">
      <c r="D2590" s="190"/>
    </row>
    <row r="2591" spans="4:4" x14ac:dyDescent="0.2">
      <c r="D2591" s="190"/>
    </row>
    <row r="2592" spans="4:4" x14ac:dyDescent="0.2">
      <c r="D2592" s="190"/>
    </row>
    <row r="2593" spans="4:4" x14ac:dyDescent="0.2">
      <c r="D2593" s="190"/>
    </row>
    <row r="2594" spans="4:4" x14ac:dyDescent="0.2">
      <c r="D2594" s="190"/>
    </row>
    <row r="2595" spans="4:4" x14ac:dyDescent="0.2">
      <c r="D2595" s="190"/>
    </row>
    <row r="2596" spans="4:4" x14ac:dyDescent="0.2">
      <c r="D2596" s="190"/>
    </row>
    <row r="2597" spans="4:4" x14ac:dyDescent="0.2">
      <c r="D2597" s="190"/>
    </row>
    <row r="2598" spans="4:4" x14ac:dyDescent="0.2">
      <c r="D2598" s="190"/>
    </row>
    <row r="2599" spans="4:4" x14ac:dyDescent="0.2">
      <c r="D2599" s="190"/>
    </row>
    <row r="2600" spans="4:4" x14ac:dyDescent="0.2">
      <c r="D2600" s="190"/>
    </row>
    <row r="2601" spans="4:4" x14ac:dyDescent="0.2">
      <c r="D2601" s="190"/>
    </row>
    <row r="2602" spans="4:4" x14ac:dyDescent="0.2">
      <c r="D2602" s="190"/>
    </row>
    <row r="2603" spans="4:4" x14ac:dyDescent="0.2">
      <c r="D2603" s="190"/>
    </row>
    <row r="2604" spans="4:4" x14ac:dyDescent="0.2">
      <c r="D2604" s="190"/>
    </row>
    <row r="2605" spans="4:4" x14ac:dyDescent="0.2">
      <c r="D2605" s="190"/>
    </row>
    <row r="2606" spans="4:4" x14ac:dyDescent="0.2">
      <c r="D2606" s="190"/>
    </row>
    <row r="2607" spans="4:4" x14ac:dyDescent="0.2">
      <c r="D2607" s="190"/>
    </row>
    <row r="2608" spans="4:4" x14ac:dyDescent="0.2">
      <c r="D2608" s="190"/>
    </row>
    <row r="2609" spans="4:4" x14ac:dyDescent="0.2">
      <c r="D2609" s="190"/>
    </row>
    <row r="2610" spans="4:4" x14ac:dyDescent="0.2">
      <c r="D2610" s="190"/>
    </row>
    <row r="2611" spans="4:4" x14ac:dyDescent="0.2">
      <c r="D2611" s="190"/>
    </row>
    <row r="2612" spans="4:4" x14ac:dyDescent="0.2">
      <c r="D2612" s="190"/>
    </row>
    <row r="2613" spans="4:4" x14ac:dyDescent="0.2">
      <c r="D2613" s="190"/>
    </row>
    <row r="2614" spans="4:4" x14ac:dyDescent="0.2">
      <c r="D2614" s="190"/>
    </row>
    <row r="2615" spans="4:4" x14ac:dyDescent="0.2">
      <c r="D2615" s="190"/>
    </row>
    <row r="2616" spans="4:4" x14ac:dyDescent="0.2">
      <c r="D2616" s="190"/>
    </row>
    <row r="2617" spans="4:4" x14ac:dyDescent="0.2">
      <c r="D2617" s="190"/>
    </row>
    <row r="2618" spans="4:4" x14ac:dyDescent="0.2">
      <c r="D2618" s="190"/>
    </row>
    <row r="2619" spans="4:4" x14ac:dyDescent="0.2">
      <c r="D2619" s="190"/>
    </row>
    <row r="2620" spans="4:4" x14ac:dyDescent="0.2">
      <c r="D2620" s="190"/>
    </row>
    <row r="2621" spans="4:4" x14ac:dyDescent="0.2">
      <c r="D2621" s="190"/>
    </row>
    <row r="2622" spans="4:4" x14ac:dyDescent="0.2">
      <c r="D2622" s="190"/>
    </row>
    <row r="2623" spans="4:4" x14ac:dyDescent="0.2">
      <c r="D2623" s="190"/>
    </row>
    <row r="2624" spans="4:4" x14ac:dyDescent="0.2">
      <c r="D2624" s="190"/>
    </row>
    <row r="2625" spans="4:4" x14ac:dyDescent="0.2">
      <c r="D2625" s="190"/>
    </row>
    <row r="2626" spans="4:4" x14ac:dyDescent="0.2">
      <c r="D2626" s="190"/>
    </row>
    <row r="2627" spans="4:4" x14ac:dyDescent="0.2">
      <c r="D2627" s="190"/>
    </row>
    <row r="2628" spans="4:4" x14ac:dyDescent="0.2">
      <c r="D2628" s="190"/>
    </row>
    <row r="2629" spans="4:4" x14ac:dyDescent="0.2">
      <c r="D2629" s="190"/>
    </row>
    <row r="2630" spans="4:4" x14ac:dyDescent="0.2">
      <c r="D2630" s="190"/>
    </row>
    <row r="2631" spans="4:4" x14ac:dyDescent="0.2">
      <c r="D2631" s="190"/>
    </row>
    <row r="2632" spans="4:4" x14ac:dyDescent="0.2">
      <c r="D2632" s="190"/>
    </row>
    <row r="2633" spans="4:4" x14ac:dyDescent="0.2">
      <c r="D2633" s="190"/>
    </row>
    <row r="2634" spans="4:4" x14ac:dyDescent="0.2">
      <c r="D2634" s="190"/>
    </row>
    <row r="2635" spans="4:4" x14ac:dyDescent="0.2">
      <c r="D2635" s="190"/>
    </row>
    <row r="2636" spans="4:4" x14ac:dyDescent="0.2">
      <c r="D2636" s="190"/>
    </row>
    <row r="2637" spans="4:4" x14ac:dyDescent="0.2">
      <c r="D2637" s="190"/>
    </row>
    <row r="2638" spans="4:4" x14ac:dyDescent="0.2">
      <c r="D2638" s="190"/>
    </row>
    <row r="2639" spans="4:4" x14ac:dyDescent="0.2">
      <c r="D2639" s="190"/>
    </row>
    <row r="2640" spans="4:4" x14ac:dyDescent="0.2">
      <c r="D2640" s="190"/>
    </row>
    <row r="2641" spans="4:4" x14ac:dyDescent="0.2">
      <c r="D2641" s="190"/>
    </row>
    <row r="2642" spans="4:4" x14ac:dyDescent="0.2">
      <c r="D2642" s="190"/>
    </row>
    <row r="2643" spans="4:4" x14ac:dyDescent="0.2">
      <c r="D2643" s="190"/>
    </row>
    <row r="2644" spans="4:4" x14ac:dyDescent="0.2">
      <c r="D2644" s="190"/>
    </row>
    <row r="2645" spans="4:4" x14ac:dyDescent="0.2">
      <c r="D2645" s="190"/>
    </row>
    <row r="2646" spans="4:4" x14ac:dyDescent="0.2">
      <c r="D2646" s="190"/>
    </row>
    <row r="2647" spans="4:4" x14ac:dyDescent="0.2">
      <c r="D2647" s="190"/>
    </row>
    <row r="2648" spans="4:4" x14ac:dyDescent="0.2">
      <c r="D2648" s="190"/>
    </row>
    <row r="2649" spans="4:4" x14ac:dyDescent="0.2">
      <c r="D2649" s="190"/>
    </row>
    <row r="2650" spans="4:4" x14ac:dyDescent="0.2">
      <c r="D2650" s="190"/>
    </row>
    <row r="2651" spans="4:4" x14ac:dyDescent="0.2">
      <c r="D2651" s="190"/>
    </row>
    <row r="2652" spans="4:4" x14ac:dyDescent="0.2">
      <c r="D2652" s="190"/>
    </row>
    <row r="2653" spans="4:4" x14ac:dyDescent="0.2">
      <c r="D2653" s="190"/>
    </row>
    <row r="2654" spans="4:4" x14ac:dyDescent="0.2">
      <c r="D2654" s="190"/>
    </row>
    <row r="2655" spans="4:4" x14ac:dyDescent="0.2">
      <c r="D2655" s="190"/>
    </row>
    <row r="2656" spans="4:4" x14ac:dyDescent="0.2">
      <c r="D2656" s="190"/>
    </row>
    <row r="2657" spans="4:4" x14ac:dyDescent="0.2">
      <c r="D2657" s="190"/>
    </row>
    <row r="2658" spans="4:4" x14ac:dyDescent="0.2">
      <c r="D2658" s="190"/>
    </row>
    <row r="2659" spans="4:4" x14ac:dyDescent="0.2">
      <c r="D2659" s="190"/>
    </row>
    <row r="2660" spans="4:4" x14ac:dyDescent="0.2">
      <c r="D2660" s="190"/>
    </row>
    <row r="2661" spans="4:4" x14ac:dyDescent="0.2">
      <c r="D2661" s="190"/>
    </row>
    <row r="2662" spans="4:4" x14ac:dyDescent="0.2">
      <c r="D2662" s="190"/>
    </row>
    <row r="2663" spans="4:4" x14ac:dyDescent="0.2">
      <c r="D2663" s="190"/>
    </row>
    <row r="2664" spans="4:4" x14ac:dyDescent="0.2">
      <c r="D2664" s="190"/>
    </row>
    <row r="2665" spans="4:4" x14ac:dyDescent="0.2">
      <c r="D2665" s="190"/>
    </row>
    <row r="2666" spans="4:4" x14ac:dyDescent="0.2">
      <c r="D2666" s="190"/>
    </row>
    <row r="2667" spans="4:4" x14ac:dyDescent="0.2">
      <c r="D2667" s="190"/>
    </row>
    <row r="2668" spans="4:4" x14ac:dyDescent="0.2">
      <c r="D2668" s="190"/>
    </row>
    <row r="2669" spans="4:4" x14ac:dyDescent="0.2">
      <c r="D2669" s="190"/>
    </row>
    <row r="2670" spans="4:4" x14ac:dyDescent="0.2">
      <c r="D2670" s="190"/>
    </row>
    <row r="2671" spans="4:4" x14ac:dyDescent="0.2">
      <c r="D2671" s="190"/>
    </row>
    <row r="2672" spans="4:4" x14ac:dyDescent="0.2">
      <c r="D2672" s="190"/>
    </row>
    <row r="2673" spans="4:4" x14ac:dyDescent="0.2">
      <c r="D2673" s="190"/>
    </row>
    <row r="2674" spans="4:4" x14ac:dyDescent="0.2">
      <c r="D2674" s="190"/>
    </row>
    <row r="2675" spans="4:4" x14ac:dyDescent="0.2">
      <c r="D2675" s="190"/>
    </row>
    <row r="2676" spans="4:4" x14ac:dyDescent="0.2">
      <c r="D2676" s="190"/>
    </row>
    <row r="2677" spans="4:4" x14ac:dyDescent="0.2">
      <c r="D2677" s="190"/>
    </row>
    <row r="2678" spans="4:4" x14ac:dyDescent="0.2">
      <c r="D2678" s="190"/>
    </row>
    <row r="2679" spans="4:4" x14ac:dyDescent="0.2">
      <c r="D2679" s="190"/>
    </row>
    <row r="2680" spans="4:4" x14ac:dyDescent="0.2">
      <c r="D2680" s="190"/>
    </row>
    <row r="2681" spans="4:4" x14ac:dyDescent="0.2">
      <c r="D2681" s="190"/>
    </row>
    <row r="2682" spans="4:4" x14ac:dyDescent="0.2">
      <c r="D2682" s="190"/>
    </row>
    <row r="2683" spans="4:4" x14ac:dyDescent="0.2">
      <c r="D2683" s="190"/>
    </row>
    <row r="2684" spans="4:4" x14ac:dyDescent="0.2">
      <c r="D2684" s="190"/>
    </row>
    <row r="2685" spans="4:4" x14ac:dyDescent="0.2">
      <c r="D2685" s="190"/>
    </row>
    <row r="2686" spans="4:4" x14ac:dyDescent="0.2">
      <c r="D2686" s="190"/>
    </row>
    <row r="2687" spans="4:4" x14ac:dyDescent="0.2">
      <c r="D2687" s="190"/>
    </row>
    <row r="2688" spans="4:4" x14ac:dyDescent="0.2">
      <c r="D2688" s="190"/>
    </row>
    <row r="2689" spans="4:4" x14ac:dyDescent="0.2">
      <c r="D2689" s="190"/>
    </row>
    <row r="2690" spans="4:4" x14ac:dyDescent="0.2">
      <c r="D2690" s="190"/>
    </row>
    <row r="2691" spans="4:4" x14ac:dyDescent="0.2">
      <c r="D2691" s="190"/>
    </row>
    <row r="2692" spans="4:4" x14ac:dyDescent="0.2">
      <c r="D2692" s="190"/>
    </row>
    <row r="2693" spans="4:4" x14ac:dyDescent="0.2">
      <c r="D2693" s="190"/>
    </row>
    <row r="2694" spans="4:4" x14ac:dyDescent="0.2">
      <c r="D2694" s="190"/>
    </row>
    <row r="2695" spans="4:4" x14ac:dyDescent="0.2">
      <c r="D2695" s="190"/>
    </row>
    <row r="2696" spans="4:4" x14ac:dyDescent="0.2">
      <c r="D2696" s="190"/>
    </row>
    <row r="2697" spans="4:4" x14ac:dyDescent="0.2">
      <c r="D2697" s="190"/>
    </row>
    <row r="2698" spans="4:4" x14ac:dyDescent="0.2">
      <c r="D2698" s="190"/>
    </row>
    <row r="2699" spans="4:4" x14ac:dyDescent="0.2">
      <c r="D2699" s="190"/>
    </row>
    <row r="2700" spans="4:4" x14ac:dyDescent="0.2">
      <c r="D2700" s="190"/>
    </row>
    <row r="2701" spans="4:4" x14ac:dyDescent="0.2">
      <c r="D2701" s="190"/>
    </row>
    <row r="2702" spans="4:4" x14ac:dyDescent="0.2">
      <c r="D2702" s="190"/>
    </row>
    <row r="2703" spans="4:4" x14ac:dyDescent="0.2">
      <c r="D2703" s="190"/>
    </row>
    <row r="2704" spans="4:4" x14ac:dyDescent="0.2">
      <c r="D2704" s="190"/>
    </row>
    <row r="2705" spans="4:4" x14ac:dyDescent="0.2">
      <c r="D2705" s="190"/>
    </row>
    <row r="2706" spans="4:4" x14ac:dyDescent="0.2">
      <c r="D2706" s="190"/>
    </row>
    <row r="2707" spans="4:4" x14ac:dyDescent="0.2">
      <c r="D2707" s="190"/>
    </row>
    <row r="2708" spans="4:4" x14ac:dyDescent="0.2">
      <c r="D2708" s="190"/>
    </row>
    <row r="2709" spans="4:4" x14ac:dyDescent="0.2">
      <c r="D2709" s="190"/>
    </row>
    <row r="2710" spans="4:4" x14ac:dyDescent="0.2">
      <c r="D2710" s="190"/>
    </row>
    <row r="2711" spans="4:4" x14ac:dyDescent="0.2">
      <c r="D2711" s="190"/>
    </row>
    <row r="2712" spans="4:4" x14ac:dyDescent="0.2">
      <c r="D2712" s="190"/>
    </row>
    <row r="2713" spans="4:4" x14ac:dyDescent="0.2">
      <c r="D2713" s="190"/>
    </row>
    <row r="2714" spans="4:4" x14ac:dyDescent="0.2">
      <c r="D2714" s="190"/>
    </row>
    <row r="2715" spans="4:4" x14ac:dyDescent="0.2">
      <c r="D2715" s="190"/>
    </row>
    <row r="2716" spans="4:4" x14ac:dyDescent="0.2">
      <c r="D2716" s="190"/>
    </row>
    <row r="2717" spans="4:4" x14ac:dyDescent="0.2">
      <c r="D2717" s="190"/>
    </row>
    <row r="2718" spans="4:4" x14ac:dyDescent="0.2">
      <c r="D2718" s="190"/>
    </row>
    <row r="2719" spans="4:4" x14ac:dyDescent="0.2">
      <c r="D2719" s="190"/>
    </row>
    <row r="2720" spans="4:4" x14ac:dyDescent="0.2">
      <c r="D2720" s="190"/>
    </row>
    <row r="2721" spans="4:4" x14ac:dyDescent="0.2">
      <c r="D2721" s="190"/>
    </row>
    <row r="2722" spans="4:4" x14ac:dyDescent="0.2">
      <c r="D2722" s="190"/>
    </row>
    <row r="2723" spans="4:4" x14ac:dyDescent="0.2">
      <c r="D2723" s="190"/>
    </row>
    <row r="2724" spans="4:4" x14ac:dyDescent="0.2">
      <c r="D2724" s="190"/>
    </row>
    <row r="2725" spans="4:4" x14ac:dyDescent="0.2">
      <c r="D2725" s="190"/>
    </row>
    <row r="2726" spans="4:4" x14ac:dyDescent="0.2">
      <c r="D2726" s="190"/>
    </row>
    <row r="2727" spans="4:4" x14ac:dyDescent="0.2">
      <c r="D2727" s="190"/>
    </row>
    <row r="2728" spans="4:4" x14ac:dyDescent="0.2">
      <c r="D2728" s="190"/>
    </row>
    <row r="2729" spans="4:4" x14ac:dyDescent="0.2">
      <c r="D2729" s="190"/>
    </row>
    <row r="2730" spans="4:4" x14ac:dyDescent="0.2">
      <c r="D2730" s="190"/>
    </row>
    <row r="2731" spans="4:4" x14ac:dyDescent="0.2">
      <c r="D2731" s="190"/>
    </row>
    <row r="2732" spans="4:4" x14ac:dyDescent="0.2">
      <c r="D2732" s="190"/>
    </row>
    <row r="2733" spans="4:4" x14ac:dyDescent="0.2">
      <c r="D2733" s="190"/>
    </row>
    <row r="2734" spans="4:4" x14ac:dyDescent="0.2">
      <c r="D2734" s="190"/>
    </row>
    <row r="2735" spans="4:4" x14ac:dyDescent="0.2">
      <c r="D2735" s="190"/>
    </row>
    <row r="2736" spans="4:4" x14ac:dyDescent="0.2">
      <c r="D2736" s="190"/>
    </row>
    <row r="2737" spans="4:4" x14ac:dyDescent="0.2">
      <c r="D2737" s="190"/>
    </row>
    <row r="2738" spans="4:4" x14ac:dyDescent="0.2">
      <c r="D2738" s="190"/>
    </row>
    <row r="2739" spans="4:4" x14ac:dyDescent="0.2">
      <c r="D2739" s="190"/>
    </row>
    <row r="2740" spans="4:4" x14ac:dyDescent="0.2">
      <c r="D2740" s="190"/>
    </row>
    <row r="2741" spans="4:4" x14ac:dyDescent="0.2">
      <c r="D2741" s="190"/>
    </row>
    <row r="2742" spans="4:4" x14ac:dyDescent="0.2">
      <c r="D2742" s="190"/>
    </row>
    <row r="2743" spans="4:4" x14ac:dyDescent="0.2">
      <c r="D2743" s="190"/>
    </row>
    <row r="2744" spans="4:4" x14ac:dyDescent="0.2">
      <c r="D2744" s="190"/>
    </row>
    <row r="2745" spans="4:4" x14ac:dyDescent="0.2">
      <c r="D2745" s="190"/>
    </row>
    <row r="2746" spans="4:4" x14ac:dyDescent="0.2">
      <c r="D2746" s="190"/>
    </row>
    <row r="2747" spans="4:4" x14ac:dyDescent="0.2">
      <c r="D2747" s="190"/>
    </row>
    <row r="2748" spans="4:4" x14ac:dyDescent="0.2">
      <c r="D2748" s="190"/>
    </row>
    <row r="2749" spans="4:4" x14ac:dyDescent="0.2">
      <c r="D2749" s="190"/>
    </row>
    <row r="2750" spans="4:4" x14ac:dyDescent="0.2">
      <c r="D2750" s="190"/>
    </row>
    <row r="2751" spans="4:4" x14ac:dyDescent="0.2">
      <c r="D2751" s="190"/>
    </row>
    <row r="2752" spans="4:4" x14ac:dyDescent="0.2">
      <c r="D2752" s="190"/>
    </row>
    <row r="2753" spans="4:4" x14ac:dyDescent="0.2">
      <c r="D2753" s="190"/>
    </row>
    <row r="2754" spans="4:4" x14ac:dyDescent="0.2">
      <c r="D2754" s="190"/>
    </row>
    <row r="2755" spans="4:4" x14ac:dyDescent="0.2">
      <c r="D2755" s="190"/>
    </row>
    <row r="2756" spans="4:4" x14ac:dyDescent="0.2">
      <c r="D2756" s="190"/>
    </row>
    <row r="2757" spans="4:4" x14ac:dyDescent="0.2">
      <c r="D2757" s="190"/>
    </row>
    <row r="2758" spans="4:4" x14ac:dyDescent="0.2">
      <c r="D2758" s="190"/>
    </row>
    <row r="2759" spans="4:4" x14ac:dyDescent="0.2">
      <c r="D2759" s="190"/>
    </row>
    <row r="2760" spans="4:4" x14ac:dyDescent="0.2">
      <c r="D2760" s="190"/>
    </row>
    <row r="2761" spans="4:4" x14ac:dyDescent="0.2">
      <c r="D2761" s="190"/>
    </row>
    <row r="2762" spans="4:4" x14ac:dyDescent="0.2">
      <c r="D2762" s="190"/>
    </row>
    <row r="2763" spans="4:4" x14ac:dyDescent="0.2">
      <c r="D2763" s="190"/>
    </row>
    <row r="2764" spans="4:4" x14ac:dyDescent="0.2">
      <c r="D2764" s="190"/>
    </row>
    <row r="2765" spans="4:4" x14ac:dyDescent="0.2">
      <c r="D2765" s="190"/>
    </row>
    <row r="2766" spans="4:4" x14ac:dyDescent="0.2">
      <c r="D2766" s="190"/>
    </row>
    <row r="2767" spans="4:4" x14ac:dyDescent="0.2">
      <c r="D2767" s="190"/>
    </row>
    <row r="2768" spans="4:4" x14ac:dyDescent="0.2">
      <c r="D2768" s="190"/>
    </row>
    <row r="2769" spans="4:4" x14ac:dyDescent="0.2">
      <c r="D2769" s="190"/>
    </row>
    <row r="2770" spans="4:4" x14ac:dyDescent="0.2">
      <c r="D2770" s="190"/>
    </row>
    <row r="2771" spans="4:4" x14ac:dyDescent="0.2">
      <c r="D2771" s="190"/>
    </row>
    <row r="2772" spans="4:4" x14ac:dyDescent="0.2">
      <c r="D2772" s="190"/>
    </row>
    <row r="2773" spans="4:4" x14ac:dyDescent="0.2">
      <c r="D2773" s="190"/>
    </row>
    <row r="2774" spans="4:4" x14ac:dyDescent="0.2">
      <c r="D2774" s="190"/>
    </row>
    <row r="2775" spans="4:4" x14ac:dyDescent="0.2">
      <c r="D2775" s="190"/>
    </row>
    <row r="2776" spans="4:4" x14ac:dyDescent="0.2">
      <c r="D2776" s="190"/>
    </row>
    <row r="2777" spans="4:4" x14ac:dyDescent="0.2">
      <c r="D2777" s="190"/>
    </row>
    <row r="2778" spans="4:4" x14ac:dyDescent="0.2">
      <c r="D2778" s="190"/>
    </row>
    <row r="2779" spans="4:4" x14ac:dyDescent="0.2">
      <c r="D2779" s="190"/>
    </row>
    <row r="2780" spans="4:4" x14ac:dyDescent="0.2">
      <c r="D2780" s="190"/>
    </row>
    <row r="2781" spans="4:4" x14ac:dyDescent="0.2">
      <c r="D2781" s="190"/>
    </row>
    <row r="2782" spans="4:4" x14ac:dyDescent="0.2">
      <c r="D2782" s="190"/>
    </row>
    <row r="2783" spans="4:4" x14ac:dyDescent="0.2">
      <c r="D2783" s="190"/>
    </row>
    <row r="2784" spans="4:4" x14ac:dyDescent="0.2">
      <c r="D2784" s="190"/>
    </row>
    <row r="2785" spans="4:4" x14ac:dyDescent="0.2">
      <c r="D2785" s="190"/>
    </row>
    <row r="2786" spans="4:4" x14ac:dyDescent="0.2">
      <c r="D2786" s="190"/>
    </row>
    <row r="2787" spans="4:4" x14ac:dyDescent="0.2">
      <c r="D2787" s="190"/>
    </row>
    <row r="2788" spans="4:4" x14ac:dyDescent="0.2">
      <c r="D2788" s="190"/>
    </row>
    <row r="2789" spans="4:4" x14ac:dyDescent="0.2">
      <c r="D2789" s="190"/>
    </row>
    <row r="2790" spans="4:4" x14ac:dyDescent="0.2">
      <c r="D2790" s="190"/>
    </row>
    <row r="2791" spans="4:4" x14ac:dyDescent="0.2">
      <c r="D2791" s="190"/>
    </row>
    <row r="2792" spans="4:4" x14ac:dyDescent="0.2">
      <c r="D2792" s="190"/>
    </row>
    <row r="2793" spans="4:4" x14ac:dyDescent="0.2">
      <c r="D2793" s="190"/>
    </row>
    <row r="2794" spans="4:4" x14ac:dyDescent="0.2">
      <c r="D2794" s="190"/>
    </row>
    <row r="2795" spans="4:4" x14ac:dyDescent="0.2">
      <c r="D2795" s="190"/>
    </row>
    <row r="2796" spans="4:4" x14ac:dyDescent="0.2">
      <c r="D2796" s="190"/>
    </row>
    <row r="2797" spans="4:4" x14ac:dyDescent="0.2">
      <c r="D2797" s="190"/>
    </row>
    <row r="2798" spans="4:4" x14ac:dyDescent="0.2">
      <c r="D2798" s="190"/>
    </row>
    <row r="2799" spans="4:4" x14ac:dyDescent="0.2">
      <c r="D2799" s="190"/>
    </row>
    <row r="2800" spans="4:4" x14ac:dyDescent="0.2">
      <c r="D2800" s="190"/>
    </row>
    <row r="2801" spans="4:4" x14ac:dyDescent="0.2">
      <c r="D2801" s="190"/>
    </row>
    <row r="2802" spans="4:4" x14ac:dyDescent="0.2">
      <c r="D2802" s="190"/>
    </row>
    <row r="2803" spans="4:4" x14ac:dyDescent="0.2">
      <c r="D2803" s="190"/>
    </row>
    <row r="2804" spans="4:4" x14ac:dyDescent="0.2">
      <c r="D2804" s="190"/>
    </row>
    <row r="2805" spans="4:4" x14ac:dyDescent="0.2">
      <c r="D2805" s="190"/>
    </row>
    <row r="2806" spans="4:4" x14ac:dyDescent="0.2">
      <c r="D2806" s="190"/>
    </row>
    <row r="2807" spans="4:4" x14ac:dyDescent="0.2">
      <c r="D2807" s="190"/>
    </row>
    <row r="2808" spans="4:4" x14ac:dyDescent="0.2">
      <c r="D2808" s="190"/>
    </row>
    <row r="2809" spans="4:4" x14ac:dyDescent="0.2">
      <c r="D2809" s="190"/>
    </row>
    <row r="2810" spans="4:4" x14ac:dyDescent="0.2">
      <c r="D2810" s="190"/>
    </row>
    <row r="2811" spans="4:4" x14ac:dyDescent="0.2">
      <c r="D2811" s="190"/>
    </row>
    <row r="2812" spans="4:4" x14ac:dyDescent="0.2">
      <c r="D2812" s="190"/>
    </row>
    <row r="2813" spans="4:4" x14ac:dyDescent="0.2">
      <c r="D2813" s="190"/>
    </row>
    <row r="2814" spans="4:4" x14ac:dyDescent="0.2">
      <c r="D2814" s="190"/>
    </row>
    <row r="2815" spans="4:4" x14ac:dyDescent="0.2">
      <c r="D2815" s="190"/>
    </row>
    <row r="2816" spans="4:4" x14ac:dyDescent="0.2">
      <c r="D2816" s="190"/>
    </row>
    <row r="2817" spans="4:4" x14ac:dyDescent="0.2">
      <c r="D2817" s="190"/>
    </row>
    <row r="2818" spans="4:4" x14ac:dyDescent="0.2">
      <c r="D2818" s="190"/>
    </row>
    <row r="2819" spans="4:4" x14ac:dyDescent="0.2">
      <c r="D2819" s="190"/>
    </row>
    <row r="2820" spans="4:4" x14ac:dyDescent="0.2">
      <c r="D2820" s="190"/>
    </row>
    <row r="2821" spans="4:4" x14ac:dyDescent="0.2">
      <c r="D2821" s="190"/>
    </row>
    <row r="2822" spans="4:4" x14ac:dyDescent="0.2">
      <c r="D2822" s="190"/>
    </row>
    <row r="2823" spans="4:4" x14ac:dyDescent="0.2">
      <c r="D2823" s="190"/>
    </row>
    <row r="2824" spans="4:4" x14ac:dyDescent="0.2">
      <c r="D2824" s="190"/>
    </row>
    <row r="2825" spans="4:4" x14ac:dyDescent="0.2">
      <c r="D2825" s="190"/>
    </row>
    <row r="2826" spans="4:4" x14ac:dyDescent="0.2">
      <c r="D2826" s="190"/>
    </row>
    <row r="2827" spans="4:4" x14ac:dyDescent="0.2">
      <c r="D2827" s="190"/>
    </row>
    <row r="2828" spans="4:4" x14ac:dyDescent="0.2">
      <c r="D2828" s="190"/>
    </row>
    <row r="2829" spans="4:4" x14ac:dyDescent="0.2">
      <c r="D2829" s="190"/>
    </row>
    <row r="2830" spans="4:4" x14ac:dyDescent="0.2">
      <c r="D2830" s="190"/>
    </row>
    <row r="2831" spans="4:4" x14ac:dyDescent="0.2">
      <c r="D2831" s="190"/>
    </row>
    <row r="2832" spans="4:4" x14ac:dyDescent="0.2">
      <c r="D2832" s="190"/>
    </row>
    <row r="2833" spans="4:4" x14ac:dyDescent="0.2">
      <c r="D2833" s="190"/>
    </row>
    <row r="2834" spans="4:4" x14ac:dyDescent="0.2">
      <c r="D2834" s="190"/>
    </row>
    <row r="2835" spans="4:4" x14ac:dyDescent="0.2">
      <c r="D2835" s="190"/>
    </row>
    <row r="2836" spans="4:4" x14ac:dyDescent="0.2">
      <c r="D2836" s="190"/>
    </row>
    <row r="2837" spans="4:4" x14ac:dyDescent="0.2">
      <c r="D2837" s="190"/>
    </row>
    <row r="2838" spans="4:4" x14ac:dyDescent="0.2">
      <c r="D2838" s="190"/>
    </row>
    <row r="2839" spans="4:4" x14ac:dyDescent="0.2">
      <c r="D2839" s="190"/>
    </row>
    <row r="2840" spans="4:4" x14ac:dyDescent="0.2">
      <c r="D2840" s="190"/>
    </row>
    <row r="2841" spans="4:4" x14ac:dyDescent="0.2">
      <c r="D2841" s="190"/>
    </row>
    <row r="2842" spans="4:4" x14ac:dyDescent="0.2">
      <c r="D2842" s="190"/>
    </row>
    <row r="2843" spans="4:4" x14ac:dyDescent="0.2">
      <c r="D2843" s="190"/>
    </row>
    <row r="2844" spans="4:4" x14ac:dyDescent="0.2">
      <c r="D2844" s="190"/>
    </row>
    <row r="2845" spans="4:4" x14ac:dyDescent="0.2">
      <c r="D2845" s="190"/>
    </row>
    <row r="2846" spans="4:4" x14ac:dyDescent="0.2">
      <c r="D2846" s="190"/>
    </row>
    <row r="2847" spans="4:4" x14ac:dyDescent="0.2">
      <c r="D2847" s="190"/>
    </row>
    <row r="2848" spans="4:4" x14ac:dyDescent="0.2">
      <c r="D2848" s="190"/>
    </row>
    <row r="2849" spans="4:4" x14ac:dyDescent="0.2">
      <c r="D2849" s="190"/>
    </row>
    <row r="2850" spans="4:4" x14ac:dyDescent="0.2">
      <c r="D2850" s="190"/>
    </row>
    <row r="2851" spans="4:4" x14ac:dyDescent="0.2">
      <c r="D2851" s="190"/>
    </row>
    <row r="2852" spans="4:4" x14ac:dyDescent="0.2">
      <c r="D2852" s="190"/>
    </row>
    <row r="2853" spans="4:4" x14ac:dyDescent="0.2">
      <c r="D2853" s="190"/>
    </row>
    <row r="2854" spans="4:4" x14ac:dyDescent="0.2">
      <c r="D2854" s="190"/>
    </row>
    <row r="2855" spans="4:4" x14ac:dyDescent="0.2">
      <c r="D2855" s="190"/>
    </row>
    <row r="2856" spans="4:4" x14ac:dyDescent="0.2">
      <c r="D2856" s="190"/>
    </row>
    <row r="2857" spans="4:4" x14ac:dyDescent="0.2">
      <c r="D2857" s="190"/>
    </row>
    <row r="2858" spans="4:4" x14ac:dyDescent="0.2">
      <c r="D2858" s="190"/>
    </row>
    <row r="2859" spans="4:4" x14ac:dyDescent="0.2">
      <c r="D2859" s="190"/>
    </row>
    <row r="2860" spans="4:4" x14ac:dyDescent="0.2">
      <c r="D2860" s="190"/>
    </row>
    <row r="2861" spans="4:4" x14ac:dyDescent="0.2">
      <c r="D2861" s="190"/>
    </row>
    <row r="2862" spans="4:4" x14ac:dyDescent="0.2">
      <c r="D2862" s="190"/>
    </row>
    <row r="2863" spans="4:4" x14ac:dyDescent="0.2">
      <c r="D2863" s="190"/>
    </row>
    <row r="2864" spans="4:4" x14ac:dyDescent="0.2">
      <c r="D2864" s="190"/>
    </row>
    <row r="2865" spans="4:4" x14ac:dyDescent="0.2">
      <c r="D2865" s="190"/>
    </row>
    <row r="2866" spans="4:4" x14ac:dyDescent="0.2">
      <c r="D2866" s="190"/>
    </row>
    <row r="2867" spans="4:4" x14ac:dyDescent="0.2">
      <c r="D2867" s="190"/>
    </row>
    <row r="2868" spans="4:4" x14ac:dyDescent="0.2">
      <c r="D2868" s="190"/>
    </row>
    <row r="2869" spans="4:4" x14ac:dyDescent="0.2">
      <c r="D2869" s="190"/>
    </row>
    <row r="2870" spans="4:4" x14ac:dyDescent="0.2">
      <c r="D2870" s="190"/>
    </row>
    <row r="2871" spans="4:4" x14ac:dyDescent="0.2">
      <c r="D2871" s="190"/>
    </row>
    <row r="2872" spans="4:4" x14ac:dyDescent="0.2">
      <c r="D2872" s="190"/>
    </row>
    <row r="2873" spans="4:4" x14ac:dyDescent="0.2">
      <c r="D2873" s="190"/>
    </row>
    <row r="2874" spans="4:4" x14ac:dyDescent="0.2">
      <c r="D2874" s="190"/>
    </row>
    <row r="2875" spans="4:4" x14ac:dyDescent="0.2">
      <c r="D2875" s="190"/>
    </row>
    <row r="2876" spans="4:4" x14ac:dyDescent="0.2">
      <c r="D2876" s="190"/>
    </row>
    <row r="2877" spans="4:4" x14ac:dyDescent="0.2">
      <c r="D2877" s="190"/>
    </row>
    <row r="2878" spans="4:4" x14ac:dyDescent="0.2">
      <c r="D2878" s="190"/>
    </row>
    <row r="2879" spans="4:4" x14ac:dyDescent="0.2">
      <c r="D2879" s="190"/>
    </row>
    <row r="2880" spans="4:4" x14ac:dyDescent="0.2">
      <c r="D2880" s="190"/>
    </row>
    <row r="2881" spans="4:4" x14ac:dyDescent="0.2">
      <c r="D2881" s="190"/>
    </row>
    <row r="2882" spans="4:4" x14ac:dyDescent="0.2">
      <c r="D2882" s="190"/>
    </row>
    <row r="2883" spans="4:4" x14ac:dyDescent="0.2">
      <c r="D2883" s="190"/>
    </row>
    <row r="2884" spans="4:4" x14ac:dyDescent="0.2">
      <c r="D2884" s="190"/>
    </row>
    <row r="2885" spans="4:4" x14ac:dyDescent="0.2">
      <c r="D2885" s="190"/>
    </row>
    <row r="2886" spans="4:4" x14ac:dyDescent="0.2">
      <c r="D2886" s="190"/>
    </row>
    <row r="2887" spans="4:4" x14ac:dyDescent="0.2">
      <c r="D2887" s="190"/>
    </row>
    <row r="2888" spans="4:4" x14ac:dyDescent="0.2">
      <c r="D2888" s="190"/>
    </row>
    <row r="2889" spans="4:4" x14ac:dyDescent="0.2">
      <c r="D2889" s="190"/>
    </row>
    <row r="2890" spans="4:4" x14ac:dyDescent="0.2">
      <c r="D2890" s="190"/>
    </row>
    <row r="2891" spans="4:4" x14ac:dyDescent="0.2">
      <c r="D2891" s="190"/>
    </row>
    <row r="2892" spans="4:4" x14ac:dyDescent="0.2">
      <c r="D2892" s="190"/>
    </row>
    <row r="2893" spans="4:4" x14ac:dyDescent="0.2">
      <c r="D2893" s="190"/>
    </row>
    <row r="2894" spans="4:4" x14ac:dyDescent="0.2">
      <c r="D2894" s="190"/>
    </row>
    <row r="2895" spans="4:4" x14ac:dyDescent="0.2">
      <c r="D2895" s="190"/>
    </row>
    <row r="2896" spans="4:4" x14ac:dyDescent="0.2">
      <c r="D2896" s="190"/>
    </row>
    <row r="2897" spans="4:4" x14ac:dyDescent="0.2">
      <c r="D2897" s="190"/>
    </row>
    <row r="2898" spans="4:4" x14ac:dyDescent="0.2">
      <c r="D2898" s="190"/>
    </row>
    <row r="2899" spans="4:4" x14ac:dyDescent="0.2">
      <c r="D2899" s="190"/>
    </row>
    <row r="2900" spans="4:4" x14ac:dyDescent="0.2">
      <c r="D2900" s="190"/>
    </row>
    <row r="2901" spans="4:4" x14ac:dyDescent="0.2">
      <c r="D2901" s="190"/>
    </row>
    <row r="2902" spans="4:4" x14ac:dyDescent="0.2">
      <c r="D2902" s="190"/>
    </row>
    <row r="2903" spans="4:4" x14ac:dyDescent="0.2">
      <c r="D2903" s="190"/>
    </row>
    <row r="2904" spans="4:4" x14ac:dyDescent="0.2">
      <c r="D2904" s="190"/>
    </row>
    <row r="2905" spans="4:4" x14ac:dyDescent="0.2">
      <c r="D2905" s="190"/>
    </row>
    <row r="2906" spans="4:4" x14ac:dyDescent="0.2">
      <c r="D2906" s="190"/>
    </row>
    <row r="2907" spans="4:4" x14ac:dyDescent="0.2">
      <c r="D2907" s="190"/>
    </row>
    <row r="2908" spans="4:4" x14ac:dyDescent="0.2">
      <c r="D2908" s="190"/>
    </row>
    <row r="2909" spans="4:4" x14ac:dyDescent="0.2">
      <c r="D2909" s="190"/>
    </row>
    <row r="2910" spans="4:4" x14ac:dyDescent="0.2">
      <c r="D2910" s="190"/>
    </row>
    <row r="2911" spans="4:4" x14ac:dyDescent="0.2">
      <c r="D2911" s="190"/>
    </row>
    <row r="2912" spans="4:4" x14ac:dyDescent="0.2">
      <c r="D2912" s="190"/>
    </row>
    <row r="2913" spans="4:4" x14ac:dyDescent="0.2">
      <c r="D2913" s="190"/>
    </row>
    <row r="2914" spans="4:4" x14ac:dyDescent="0.2">
      <c r="D2914" s="190"/>
    </row>
    <row r="2915" spans="4:4" x14ac:dyDescent="0.2">
      <c r="D2915" s="190"/>
    </row>
    <row r="2916" spans="4:4" x14ac:dyDescent="0.2">
      <c r="D2916" s="190"/>
    </row>
    <row r="2917" spans="4:4" x14ac:dyDescent="0.2">
      <c r="D2917" s="190"/>
    </row>
    <row r="2918" spans="4:4" x14ac:dyDescent="0.2">
      <c r="D2918" s="190"/>
    </row>
    <row r="2919" spans="4:4" x14ac:dyDescent="0.2">
      <c r="D2919" s="190"/>
    </row>
    <row r="2920" spans="4:4" x14ac:dyDescent="0.2">
      <c r="D2920" s="190"/>
    </row>
    <row r="2921" spans="4:4" x14ac:dyDescent="0.2">
      <c r="D2921" s="190"/>
    </row>
    <row r="2922" spans="4:4" x14ac:dyDescent="0.2">
      <c r="D2922" s="190"/>
    </row>
    <row r="2923" spans="4:4" x14ac:dyDescent="0.2">
      <c r="D2923" s="190"/>
    </row>
    <row r="2924" spans="4:4" x14ac:dyDescent="0.2">
      <c r="D2924" s="190"/>
    </row>
    <row r="2925" spans="4:4" x14ac:dyDescent="0.2">
      <c r="D2925" s="190"/>
    </row>
    <row r="2926" spans="4:4" x14ac:dyDescent="0.2">
      <c r="D2926" s="190"/>
    </row>
    <row r="2927" spans="4:4" x14ac:dyDescent="0.2">
      <c r="D2927" s="190"/>
    </row>
    <row r="2928" spans="4:4" x14ac:dyDescent="0.2">
      <c r="D2928" s="190"/>
    </row>
    <row r="2929" spans="4:4" x14ac:dyDescent="0.2">
      <c r="D2929" s="190"/>
    </row>
    <row r="2930" spans="4:4" x14ac:dyDescent="0.2">
      <c r="D2930" s="190"/>
    </row>
    <row r="2931" spans="4:4" x14ac:dyDescent="0.2">
      <c r="D2931" s="190"/>
    </row>
    <row r="2932" spans="4:4" x14ac:dyDescent="0.2">
      <c r="D2932" s="190"/>
    </row>
    <row r="2933" spans="4:4" x14ac:dyDescent="0.2">
      <c r="D2933" s="190"/>
    </row>
    <row r="2934" spans="4:4" x14ac:dyDescent="0.2">
      <c r="D2934" s="190"/>
    </row>
    <row r="2935" spans="4:4" x14ac:dyDescent="0.2">
      <c r="D2935" s="190"/>
    </row>
    <row r="2936" spans="4:4" x14ac:dyDescent="0.2">
      <c r="D2936" s="190"/>
    </row>
    <row r="2937" spans="4:4" x14ac:dyDescent="0.2">
      <c r="D2937" s="190"/>
    </row>
    <row r="2938" spans="4:4" x14ac:dyDescent="0.2">
      <c r="D2938" s="190"/>
    </row>
    <row r="2939" spans="4:4" x14ac:dyDescent="0.2">
      <c r="D2939" s="190"/>
    </row>
    <row r="2940" spans="4:4" x14ac:dyDescent="0.2">
      <c r="D2940" s="190"/>
    </row>
    <row r="2941" spans="4:4" x14ac:dyDescent="0.2">
      <c r="D2941" s="190"/>
    </row>
    <row r="2942" spans="4:4" x14ac:dyDescent="0.2">
      <c r="D2942" s="190"/>
    </row>
    <row r="2943" spans="4:4" x14ac:dyDescent="0.2">
      <c r="D2943" s="190"/>
    </row>
    <row r="2944" spans="4:4" x14ac:dyDescent="0.2">
      <c r="D2944" s="190"/>
    </row>
    <row r="2945" spans="4:4" x14ac:dyDescent="0.2">
      <c r="D2945" s="190"/>
    </row>
    <row r="2946" spans="4:4" x14ac:dyDescent="0.2">
      <c r="D2946" s="190"/>
    </row>
    <row r="2947" spans="4:4" x14ac:dyDescent="0.2">
      <c r="D2947" s="190"/>
    </row>
    <row r="2948" spans="4:4" x14ac:dyDescent="0.2">
      <c r="D2948" s="190"/>
    </row>
    <row r="2949" spans="4:4" x14ac:dyDescent="0.2">
      <c r="D2949" s="190"/>
    </row>
    <row r="2950" spans="4:4" x14ac:dyDescent="0.2">
      <c r="D2950" s="190"/>
    </row>
    <row r="2951" spans="4:4" x14ac:dyDescent="0.2">
      <c r="D2951" s="190"/>
    </row>
    <row r="2952" spans="4:4" x14ac:dyDescent="0.2">
      <c r="D2952" s="190"/>
    </row>
    <row r="2953" spans="4:4" x14ac:dyDescent="0.2">
      <c r="D2953" s="190"/>
    </row>
    <row r="2954" spans="4:4" x14ac:dyDescent="0.2">
      <c r="D2954" s="190"/>
    </row>
    <row r="2955" spans="4:4" x14ac:dyDescent="0.2">
      <c r="D2955" s="190"/>
    </row>
    <row r="2956" spans="4:4" x14ac:dyDescent="0.2">
      <c r="D2956" s="190"/>
    </row>
    <row r="2957" spans="4:4" x14ac:dyDescent="0.2">
      <c r="D2957" s="190"/>
    </row>
    <row r="2958" spans="4:4" x14ac:dyDescent="0.2">
      <c r="D2958" s="190"/>
    </row>
    <row r="2959" spans="4:4" x14ac:dyDescent="0.2">
      <c r="D2959" s="190"/>
    </row>
    <row r="2960" spans="4:4" x14ac:dyDescent="0.2">
      <c r="D2960" s="190"/>
    </row>
    <row r="2961" spans="4:4" x14ac:dyDescent="0.2">
      <c r="D2961" s="190"/>
    </row>
    <row r="2962" spans="4:4" x14ac:dyDescent="0.2">
      <c r="D2962" s="190"/>
    </row>
    <row r="2963" spans="4:4" x14ac:dyDescent="0.2">
      <c r="D2963" s="190"/>
    </row>
    <row r="2964" spans="4:4" x14ac:dyDescent="0.2">
      <c r="D2964" s="190"/>
    </row>
    <row r="2965" spans="4:4" x14ac:dyDescent="0.2">
      <c r="D2965" s="190"/>
    </row>
    <row r="2966" spans="4:4" x14ac:dyDescent="0.2">
      <c r="D2966" s="190"/>
    </row>
    <row r="2967" spans="4:4" x14ac:dyDescent="0.2">
      <c r="D2967" s="190"/>
    </row>
    <row r="2968" spans="4:4" x14ac:dyDescent="0.2">
      <c r="D2968" s="190"/>
    </row>
    <row r="2969" spans="4:4" x14ac:dyDescent="0.2">
      <c r="D2969" s="190"/>
    </row>
    <row r="2970" spans="4:4" x14ac:dyDescent="0.2">
      <c r="D2970" s="190"/>
    </row>
    <row r="2971" spans="4:4" x14ac:dyDescent="0.2">
      <c r="D2971" s="190"/>
    </row>
    <row r="2972" spans="4:4" x14ac:dyDescent="0.2">
      <c r="D2972" s="190"/>
    </row>
    <row r="2973" spans="4:4" x14ac:dyDescent="0.2">
      <c r="D2973" s="190"/>
    </row>
    <row r="2974" spans="4:4" x14ac:dyDescent="0.2">
      <c r="D2974" s="190"/>
    </row>
    <row r="2975" spans="4:4" x14ac:dyDescent="0.2">
      <c r="D2975" s="190"/>
    </row>
    <row r="2976" spans="4:4" x14ac:dyDescent="0.2">
      <c r="D2976" s="190"/>
    </row>
    <row r="2977" spans="4:4" x14ac:dyDescent="0.2">
      <c r="D2977" s="190"/>
    </row>
    <row r="2978" spans="4:4" x14ac:dyDescent="0.2">
      <c r="D2978" s="190"/>
    </row>
    <row r="2979" spans="4:4" x14ac:dyDescent="0.2">
      <c r="D2979" s="190"/>
    </row>
    <row r="2980" spans="4:4" x14ac:dyDescent="0.2">
      <c r="D2980" s="190"/>
    </row>
    <row r="2981" spans="4:4" x14ac:dyDescent="0.2">
      <c r="D2981" s="190"/>
    </row>
    <row r="2982" spans="4:4" x14ac:dyDescent="0.2">
      <c r="D2982" s="190"/>
    </row>
    <row r="2983" spans="4:4" x14ac:dyDescent="0.2">
      <c r="D2983" s="190"/>
    </row>
    <row r="2984" spans="4:4" x14ac:dyDescent="0.2">
      <c r="D2984" s="190"/>
    </row>
    <row r="2985" spans="4:4" x14ac:dyDescent="0.2">
      <c r="D2985" s="190"/>
    </row>
    <row r="2986" spans="4:4" x14ac:dyDescent="0.2">
      <c r="D2986" s="190"/>
    </row>
    <row r="2987" spans="4:4" x14ac:dyDescent="0.2">
      <c r="D2987" s="190"/>
    </row>
    <row r="2988" spans="4:4" x14ac:dyDescent="0.2">
      <c r="D2988" s="190"/>
    </row>
    <row r="2989" spans="4:4" x14ac:dyDescent="0.2">
      <c r="D2989" s="190"/>
    </row>
    <row r="2990" spans="4:4" x14ac:dyDescent="0.2">
      <c r="D2990" s="190"/>
    </row>
    <row r="2991" spans="4:4" x14ac:dyDescent="0.2">
      <c r="D2991" s="190"/>
    </row>
    <row r="2992" spans="4:4" x14ac:dyDescent="0.2">
      <c r="D2992" s="190"/>
    </row>
    <row r="2993" spans="4:4" x14ac:dyDescent="0.2">
      <c r="D2993" s="190"/>
    </row>
    <row r="2994" spans="4:4" x14ac:dyDescent="0.2">
      <c r="D2994" s="190"/>
    </row>
    <row r="2995" spans="4:4" x14ac:dyDescent="0.2">
      <c r="D2995" s="190"/>
    </row>
    <row r="2996" spans="4:4" x14ac:dyDescent="0.2">
      <c r="D2996" s="190"/>
    </row>
    <row r="2997" spans="4:4" x14ac:dyDescent="0.2">
      <c r="D2997" s="190"/>
    </row>
    <row r="2998" spans="4:4" x14ac:dyDescent="0.2">
      <c r="D2998" s="190"/>
    </row>
    <row r="2999" spans="4:4" x14ac:dyDescent="0.2">
      <c r="D2999" s="190"/>
    </row>
    <row r="3000" spans="4:4" x14ac:dyDescent="0.2">
      <c r="D3000" s="190"/>
    </row>
    <row r="3001" spans="4:4" x14ac:dyDescent="0.2">
      <c r="D3001" s="190"/>
    </row>
    <row r="3002" spans="4:4" x14ac:dyDescent="0.2">
      <c r="D3002" s="190"/>
    </row>
    <row r="3003" spans="4:4" x14ac:dyDescent="0.2">
      <c r="D3003" s="190"/>
    </row>
    <row r="3004" spans="4:4" x14ac:dyDescent="0.2">
      <c r="D3004" s="190"/>
    </row>
    <row r="3005" spans="4:4" x14ac:dyDescent="0.2">
      <c r="D3005" s="190"/>
    </row>
    <row r="3006" spans="4:4" x14ac:dyDescent="0.2">
      <c r="D3006" s="190"/>
    </row>
    <row r="3007" spans="4:4" x14ac:dyDescent="0.2">
      <c r="D3007" s="190"/>
    </row>
    <row r="3008" spans="4:4" x14ac:dyDescent="0.2">
      <c r="D3008" s="190"/>
    </row>
    <row r="3009" spans="4:4" x14ac:dyDescent="0.2">
      <c r="D3009" s="190"/>
    </row>
    <row r="3010" spans="4:4" x14ac:dyDescent="0.2">
      <c r="D3010" s="190"/>
    </row>
    <row r="3011" spans="4:4" x14ac:dyDescent="0.2">
      <c r="D3011" s="190"/>
    </row>
    <row r="3012" spans="4:4" x14ac:dyDescent="0.2">
      <c r="D3012" s="190"/>
    </row>
    <row r="3013" spans="4:4" x14ac:dyDescent="0.2">
      <c r="D3013" s="190"/>
    </row>
    <row r="3014" spans="4:4" x14ac:dyDescent="0.2">
      <c r="D3014" s="190"/>
    </row>
    <row r="3015" spans="4:4" x14ac:dyDescent="0.2">
      <c r="D3015" s="190"/>
    </row>
    <row r="3016" spans="4:4" x14ac:dyDescent="0.2">
      <c r="D3016" s="190"/>
    </row>
    <row r="3017" spans="4:4" x14ac:dyDescent="0.2">
      <c r="D3017" s="190"/>
    </row>
    <row r="3018" spans="4:4" x14ac:dyDescent="0.2">
      <c r="D3018" s="190"/>
    </row>
    <row r="3019" spans="4:4" x14ac:dyDescent="0.2">
      <c r="D3019" s="190"/>
    </row>
    <row r="3020" spans="4:4" x14ac:dyDescent="0.2">
      <c r="D3020" s="190"/>
    </row>
    <row r="3021" spans="4:4" x14ac:dyDescent="0.2">
      <c r="D3021" s="190"/>
    </row>
    <row r="3022" spans="4:4" x14ac:dyDescent="0.2">
      <c r="D3022" s="190"/>
    </row>
    <row r="3023" spans="4:4" x14ac:dyDescent="0.2">
      <c r="D3023" s="190"/>
    </row>
    <row r="3024" spans="4:4" x14ac:dyDescent="0.2">
      <c r="D3024" s="190"/>
    </row>
    <row r="3025" spans="4:4" x14ac:dyDescent="0.2">
      <c r="D3025" s="190"/>
    </row>
    <row r="3026" spans="4:4" x14ac:dyDescent="0.2">
      <c r="D3026" s="190"/>
    </row>
    <row r="3027" spans="4:4" x14ac:dyDescent="0.2">
      <c r="D3027" s="190"/>
    </row>
    <row r="3028" spans="4:4" x14ac:dyDescent="0.2">
      <c r="D3028" s="190"/>
    </row>
    <row r="3029" spans="4:4" x14ac:dyDescent="0.2">
      <c r="D3029" s="190"/>
    </row>
    <row r="3030" spans="4:4" x14ac:dyDescent="0.2">
      <c r="D3030" s="190"/>
    </row>
    <row r="3031" spans="4:4" x14ac:dyDescent="0.2">
      <c r="D3031" s="190"/>
    </row>
    <row r="3032" spans="4:4" x14ac:dyDescent="0.2">
      <c r="D3032" s="190"/>
    </row>
    <row r="3033" spans="4:4" x14ac:dyDescent="0.2">
      <c r="D3033" s="190"/>
    </row>
    <row r="3034" spans="4:4" x14ac:dyDescent="0.2">
      <c r="D3034" s="190"/>
    </row>
    <row r="3035" spans="4:4" x14ac:dyDescent="0.2">
      <c r="D3035" s="190"/>
    </row>
    <row r="3036" spans="4:4" x14ac:dyDescent="0.2">
      <c r="D3036" s="190"/>
    </row>
    <row r="3037" spans="4:4" x14ac:dyDescent="0.2">
      <c r="D3037" s="190"/>
    </row>
    <row r="3038" spans="4:4" x14ac:dyDescent="0.2">
      <c r="D3038" s="190"/>
    </row>
    <row r="3039" spans="4:4" x14ac:dyDescent="0.2">
      <c r="D3039" s="190"/>
    </row>
    <row r="3040" spans="4:4" x14ac:dyDescent="0.2">
      <c r="D3040" s="190"/>
    </row>
    <row r="3041" spans="4:4" x14ac:dyDescent="0.2">
      <c r="D3041" s="190"/>
    </row>
    <row r="3042" spans="4:4" x14ac:dyDescent="0.2">
      <c r="D3042" s="190"/>
    </row>
    <row r="3043" spans="4:4" x14ac:dyDescent="0.2">
      <c r="D3043" s="190"/>
    </row>
    <row r="3044" spans="4:4" x14ac:dyDescent="0.2">
      <c r="D3044" s="190"/>
    </row>
    <row r="3045" spans="4:4" x14ac:dyDescent="0.2">
      <c r="D3045" s="190"/>
    </row>
    <row r="3046" spans="4:4" x14ac:dyDescent="0.2">
      <c r="D3046" s="190"/>
    </row>
    <row r="3047" spans="4:4" x14ac:dyDescent="0.2">
      <c r="D3047" s="190"/>
    </row>
    <row r="3048" spans="4:4" x14ac:dyDescent="0.2">
      <c r="D3048" s="190"/>
    </row>
    <row r="3049" spans="4:4" x14ac:dyDescent="0.2">
      <c r="D3049" s="190"/>
    </row>
    <row r="3050" spans="4:4" x14ac:dyDescent="0.2">
      <c r="D3050" s="190"/>
    </row>
    <row r="3051" spans="4:4" x14ac:dyDescent="0.2">
      <c r="D3051" s="190"/>
    </row>
    <row r="3052" spans="4:4" x14ac:dyDescent="0.2">
      <c r="D3052" s="190"/>
    </row>
    <row r="3053" spans="4:4" x14ac:dyDescent="0.2">
      <c r="D3053" s="190"/>
    </row>
    <row r="3054" spans="4:4" x14ac:dyDescent="0.2">
      <c r="D3054" s="190"/>
    </row>
    <row r="3055" spans="4:4" x14ac:dyDescent="0.2">
      <c r="D3055" s="190"/>
    </row>
    <row r="3056" spans="4:4" x14ac:dyDescent="0.2">
      <c r="D3056" s="190"/>
    </row>
    <row r="3057" spans="4:4" x14ac:dyDescent="0.2">
      <c r="D3057" s="190"/>
    </row>
    <row r="3058" spans="4:4" x14ac:dyDescent="0.2">
      <c r="D3058" s="190"/>
    </row>
    <row r="3059" spans="4:4" x14ac:dyDescent="0.2">
      <c r="D3059" s="190"/>
    </row>
    <row r="3060" spans="4:4" x14ac:dyDescent="0.2">
      <c r="D3060" s="190"/>
    </row>
    <row r="3061" spans="4:4" x14ac:dyDescent="0.2">
      <c r="D3061" s="190"/>
    </row>
    <row r="3062" spans="4:4" x14ac:dyDescent="0.2">
      <c r="D3062" s="190"/>
    </row>
    <row r="3063" spans="4:4" x14ac:dyDescent="0.2">
      <c r="D3063" s="190"/>
    </row>
    <row r="3064" spans="4:4" x14ac:dyDescent="0.2">
      <c r="D3064" s="190"/>
    </row>
    <row r="3065" spans="4:4" x14ac:dyDescent="0.2">
      <c r="D3065" s="190"/>
    </row>
    <row r="3066" spans="4:4" x14ac:dyDescent="0.2">
      <c r="D3066" s="190"/>
    </row>
    <row r="3067" spans="4:4" x14ac:dyDescent="0.2">
      <c r="D3067" s="190"/>
    </row>
    <row r="3068" spans="4:4" x14ac:dyDescent="0.2">
      <c r="D3068" s="190"/>
    </row>
    <row r="3069" spans="4:4" x14ac:dyDescent="0.2">
      <c r="D3069" s="190"/>
    </row>
    <row r="3070" spans="4:4" x14ac:dyDescent="0.2">
      <c r="D3070" s="190"/>
    </row>
    <row r="3071" spans="4:4" x14ac:dyDescent="0.2">
      <c r="D3071" s="190"/>
    </row>
    <row r="3072" spans="4:4" x14ac:dyDescent="0.2">
      <c r="D3072" s="190"/>
    </row>
    <row r="3073" spans="4:4" x14ac:dyDescent="0.2">
      <c r="D3073" s="190"/>
    </row>
    <row r="3074" spans="4:4" x14ac:dyDescent="0.2">
      <c r="D3074" s="190"/>
    </row>
    <row r="3075" spans="4:4" x14ac:dyDescent="0.2">
      <c r="D3075" s="190"/>
    </row>
    <row r="3076" spans="4:4" x14ac:dyDescent="0.2">
      <c r="D3076" s="190"/>
    </row>
    <row r="3077" spans="4:4" x14ac:dyDescent="0.2">
      <c r="D3077" s="190"/>
    </row>
    <row r="3078" spans="4:4" x14ac:dyDescent="0.2">
      <c r="D3078" s="190"/>
    </row>
    <row r="3079" spans="4:4" x14ac:dyDescent="0.2">
      <c r="D3079" s="190"/>
    </row>
    <row r="3080" spans="4:4" x14ac:dyDescent="0.2">
      <c r="D3080" s="190"/>
    </row>
    <row r="3081" spans="4:4" x14ac:dyDescent="0.2">
      <c r="D3081" s="190"/>
    </row>
    <row r="3082" spans="4:4" x14ac:dyDescent="0.2">
      <c r="D3082" s="190"/>
    </row>
    <row r="3083" spans="4:4" x14ac:dyDescent="0.2">
      <c r="D3083" s="190"/>
    </row>
    <row r="3084" spans="4:4" x14ac:dyDescent="0.2">
      <c r="D3084" s="190"/>
    </row>
    <row r="3085" spans="4:4" x14ac:dyDescent="0.2">
      <c r="D3085" s="190"/>
    </row>
    <row r="3086" spans="4:4" x14ac:dyDescent="0.2">
      <c r="D3086" s="190"/>
    </row>
    <row r="3087" spans="4:4" x14ac:dyDescent="0.2">
      <c r="D3087" s="190"/>
    </row>
    <row r="3088" spans="4:4" x14ac:dyDescent="0.2">
      <c r="D3088" s="190"/>
    </row>
    <row r="3089" spans="4:4" x14ac:dyDescent="0.2">
      <c r="D3089" s="190"/>
    </row>
    <row r="3090" spans="4:4" x14ac:dyDescent="0.2">
      <c r="D3090" s="190"/>
    </row>
    <row r="3091" spans="4:4" x14ac:dyDescent="0.2">
      <c r="D3091" s="190"/>
    </row>
    <row r="3092" spans="4:4" x14ac:dyDescent="0.2">
      <c r="D3092" s="190"/>
    </row>
    <row r="3093" spans="4:4" x14ac:dyDescent="0.2">
      <c r="D3093" s="190"/>
    </row>
    <row r="3094" spans="4:4" x14ac:dyDescent="0.2">
      <c r="D3094" s="190"/>
    </row>
    <row r="3095" spans="4:4" x14ac:dyDescent="0.2">
      <c r="D3095" s="190"/>
    </row>
    <row r="3096" spans="4:4" x14ac:dyDescent="0.2">
      <c r="D3096" s="190"/>
    </row>
    <row r="3097" spans="4:4" x14ac:dyDescent="0.2">
      <c r="D3097" s="190"/>
    </row>
    <row r="3098" spans="4:4" x14ac:dyDescent="0.2">
      <c r="D3098" s="190"/>
    </row>
    <row r="3099" spans="4:4" x14ac:dyDescent="0.2">
      <c r="D3099" s="190"/>
    </row>
    <row r="3100" spans="4:4" x14ac:dyDescent="0.2">
      <c r="D3100" s="190"/>
    </row>
    <row r="3101" spans="4:4" x14ac:dyDescent="0.2">
      <c r="D3101" s="190"/>
    </row>
    <row r="3102" spans="4:4" x14ac:dyDescent="0.2">
      <c r="D3102" s="190"/>
    </row>
    <row r="3103" spans="4:4" x14ac:dyDescent="0.2">
      <c r="D3103" s="190"/>
    </row>
    <row r="3104" spans="4:4" x14ac:dyDescent="0.2">
      <c r="D3104" s="190"/>
    </row>
    <row r="3105" spans="4:4" x14ac:dyDescent="0.2">
      <c r="D3105" s="190"/>
    </row>
    <row r="3106" spans="4:4" x14ac:dyDescent="0.2">
      <c r="D3106" s="190"/>
    </row>
    <row r="3107" spans="4:4" x14ac:dyDescent="0.2">
      <c r="D3107" s="190"/>
    </row>
    <row r="3108" spans="4:4" x14ac:dyDescent="0.2">
      <c r="D3108" s="190"/>
    </row>
    <row r="3109" spans="4:4" x14ac:dyDescent="0.2">
      <c r="D3109" s="190"/>
    </row>
    <row r="3110" spans="4:4" x14ac:dyDescent="0.2">
      <c r="D3110" s="190"/>
    </row>
    <row r="3111" spans="4:4" x14ac:dyDescent="0.2">
      <c r="D3111" s="190"/>
    </row>
    <row r="3112" spans="4:4" x14ac:dyDescent="0.2">
      <c r="D3112" s="190"/>
    </row>
    <row r="3113" spans="4:4" x14ac:dyDescent="0.2">
      <c r="D3113" s="190"/>
    </row>
    <row r="3114" spans="4:4" x14ac:dyDescent="0.2">
      <c r="D3114" s="190"/>
    </row>
    <row r="3115" spans="4:4" x14ac:dyDescent="0.2">
      <c r="D3115" s="190"/>
    </row>
    <row r="3116" spans="4:4" x14ac:dyDescent="0.2">
      <c r="D3116" s="190"/>
    </row>
    <row r="3117" spans="4:4" x14ac:dyDescent="0.2">
      <c r="D3117" s="190"/>
    </row>
    <row r="3118" spans="4:4" x14ac:dyDescent="0.2">
      <c r="D3118" s="190"/>
    </row>
    <row r="3119" spans="4:4" x14ac:dyDescent="0.2">
      <c r="D3119" s="190"/>
    </row>
    <row r="3120" spans="4:4" x14ac:dyDescent="0.2">
      <c r="D3120" s="190"/>
    </row>
    <row r="3121" spans="4:4" x14ac:dyDescent="0.2">
      <c r="D3121" s="190"/>
    </row>
    <row r="3122" spans="4:4" x14ac:dyDescent="0.2">
      <c r="D3122" s="190"/>
    </row>
    <row r="3123" spans="4:4" x14ac:dyDescent="0.2">
      <c r="D3123" s="190"/>
    </row>
    <row r="3124" spans="4:4" x14ac:dyDescent="0.2">
      <c r="D3124" s="190"/>
    </row>
    <row r="3125" spans="4:4" x14ac:dyDescent="0.2">
      <c r="D3125" s="190"/>
    </row>
    <row r="3126" spans="4:4" x14ac:dyDescent="0.2">
      <c r="D3126" s="190"/>
    </row>
    <row r="3127" spans="4:4" x14ac:dyDescent="0.2">
      <c r="D3127" s="190"/>
    </row>
    <row r="3128" spans="4:4" x14ac:dyDescent="0.2">
      <c r="D3128" s="190"/>
    </row>
    <row r="3129" spans="4:4" x14ac:dyDescent="0.2">
      <c r="D3129" s="190"/>
    </row>
    <row r="3130" spans="4:4" x14ac:dyDescent="0.2">
      <c r="D3130" s="190"/>
    </row>
    <row r="3131" spans="4:4" x14ac:dyDescent="0.2">
      <c r="D3131" s="190"/>
    </row>
    <row r="3132" spans="4:4" x14ac:dyDescent="0.2">
      <c r="D3132" s="190"/>
    </row>
    <row r="3133" spans="4:4" x14ac:dyDescent="0.2">
      <c r="D3133" s="190"/>
    </row>
    <row r="3134" spans="4:4" x14ac:dyDescent="0.2">
      <c r="D3134" s="190"/>
    </row>
    <row r="3135" spans="4:4" x14ac:dyDescent="0.2">
      <c r="D3135" s="190"/>
    </row>
    <row r="3136" spans="4:4" x14ac:dyDescent="0.2">
      <c r="D3136" s="190"/>
    </row>
    <row r="3137" spans="4:4" x14ac:dyDescent="0.2">
      <c r="D3137" s="190"/>
    </row>
    <row r="3138" spans="4:4" x14ac:dyDescent="0.2">
      <c r="D3138" s="190"/>
    </row>
    <row r="3139" spans="4:4" x14ac:dyDescent="0.2">
      <c r="D3139" s="190"/>
    </row>
    <row r="3140" spans="4:4" x14ac:dyDescent="0.2">
      <c r="D3140" s="190"/>
    </row>
    <row r="3141" spans="4:4" x14ac:dyDescent="0.2">
      <c r="D3141" s="190"/>
    </row>
    <row r="3142" spans="4:4" x14ac:dyDescent="0.2">
      <c r="D3142" s="190"/>
    </row>
    <row r="3143" spans="4:4" x14ac:dyDescent="0.2">
      <c r="D3143" s="190"/>
    </row>
    <row r="3144" spans="4:4" x14ac:dyDescent="0.2">
      <c r="D3144" s="190"/>
    </row>
    <row r="3145" spans="4:4" x14ac:dyDescent="0.2">
      <c r="D3145" s="190"/>
    </row>
    <row r="3146" spans="4:4" x14ac:dyDescent="0.2">
      <c r="D3146" s="190"/>
    </row>
    <row r="3147" spans="4:4" x14ac:dyDescent="0.2">
      <c r="D3147" s="190"/>
    </row>
    <row r="3148" spans="4:4" x14ac:dyDescent="0.2">
      <c r="D3148" s="190"/>
    </row>
    <row r="3149" spans="4:4" x14ac:dyDescent="0.2">
      <c r="D3149" s="190"/>
    </row>
    <row r="3150" spans="4:4" x14ac:dyDescent="0.2">
      <c r="D3150" s="190"/>
    </row>
    <row r="3151" spans="4:4" x14ac:dyDescent="0.2">
      <c r="D3151" s="190"/>
    </row>
    <row r="3152" spans="4:4" x14ac:dyDescent="0.2">
      <c r="D3152" s="190"/>
    </row>
    <row r="3153" spans="4:4" x14ac:dyDescent="0.2">
      <c r="D3153" s="190"/>
    </row>
    <row r="3154" spans="4:4" x14ac:dyDescent="0.2">
      <c r="D3154" s="190"/>
    </row>
    <row r="3155" spans="4:4" x14ac:dyDescent="0.2">
      <c r="D3155" s="190"/>
    </row>
    <row r="3156" spans="4:4" x14ac:dyDescent="0.2">
      <c r="D3156" s="190"/>
    </row>
    <row r="3157" spans="4:4" x14ac:dyDescent="0.2">
      <c r="D3157" s="190"/>
    </row>
    <row r="3158" spans="4:4" x14ac:dyDescent="0.2">
      <c r="D3158" s="190"/>
    </row>
    <row r="3159" spans="4:4" x14ac:dyDescent="0.2">
      <c r="D3159" s="190"/>
    </row>
    <row r="3160" spans="4:4" x14ac:dyDescent="0.2">
      <c r="D3160" s="190"/>
    </row>
    <row r="3161" spans="4:4" x14ac:dyDescent="0.2">
      <c r="D3161" s="190"/>
    </row>
    <row r="3162" spans="4:4" x14ac:dyDescent="0.2">
      <c r="D3162" s="190"/>
    </row>
    <row r="3163" spans="4:4" x14ac:dyDescent="0.2">
      <c r="D3163" s="190"/>
    </row>
    <row r="3164" spans="4:4" x14ac:dyDescent="0.2">
      <c r="D3164" s="190"/>
    </row>
    <row r="3165" spans="4:4" x14ac:dyDescent="0.2">
      <c r="D3165" s="190"/>
    </row>
    <row r="3166" spans="4:4" x14ac:dyDescent="0.2">
      <c r="D3166" s="190"/>
    </row>
    <row r="3167" spans="4:4" x14ac:dyDescent="0.2">
      <c r="D3167" s="190"/>
    </row>
    <row r="3168" spans="4:4" x14ac:dyDescent="0.2">
      <c r="D3168" s="190"/>
    </row>
    <row r="3169" spans="4:4" x14ac:dyDescent="0.2">
      <c r="D3169" s="190"/>
    </row>
    <row r="3170" spans="4:4" x14ac:dyDescent="0.2">
      <c r="D3170" s="190"/>
    </row>
    <row r="3171" spans="4:4" x14ac:dyDescent="0.2">
      <c r="D3171" s="190"/>
    </row>
    <row r="3172" spans="4:4" x14ac:dyDescent="0.2">
      <c r="D3172" s="190"/>
    </row>
    <row r="3173" spans="4:4" x14ac:dyDescent="0.2">
      <c r="D3173" s="190"/>
    </row>
    <row r="3174" spans="4:4" x14ac:dyDescent="0.2">
      <c r="D3174" s="190"/>
    </row>
    <row r="3175" spans="4:4" x14ac:dyDescent="0.2">
      <c r="D3175" s="190"/>
    </row>
    <row r="3176" spans="4:4" x14ac:dyDescent="0.2">
      <c r="D3176" s="190"/>
    </row>
    <row r="3177" spans="4:4" x14ac:dyDescent="0.2">
      <c r="D3177" s="190"/>
    </row>
    <row r="3178" spans="4:4" x14ac:dyDescent="0.2">
      <c r="D3178" s="190"/>
    </row>
    <row r="3179" spans="4:4" x14ac:dyDescent="0.2">
      <c r="D3179" s="190"/>
    </row>
    <row r="3180" spans="4:4" x14ac:dyDescent="0.2">
      <c r="D3180" s="190"/>
    </row>
    <row r="3181" spans="4:4" x14ac:dyDescent="0.2">
      <c r="D3181" s="190"/>
    </row>
    <row r="3182" spans="4:4" x14ac:dyDescent="0.2">
      <c r="D3182" s="190"/>
    </row>
    <row r="3183" spans="4:4" x14ac:dyDescent="0.2">
      <c r="D3183" s="190"/>
    </row>
    <row r="3184" spans="4:4" x14ac:dyDescent="0.2">
      <c r="D3184" s="190"/>
    </row>
    <row r="3185" spans="4:4" x14ac:dyDescent="0.2">
      <c r="D3185" s="190"/>
    </row>
    <row r="3186" spans="4:4" x14ac:dyDescent="0.2">
      <c r="D3186" s="190"/>
    </row>
    <row r="3187" spans="4:4" x14ac:dyDescent="0.2">
      <c r="D3187" s="190"/>
    </row>
    <row r="3188" spans="4:4" x14ac:dyDescent="0.2">
      <c r="D3188" s="190"/>
    </row>
    <row r="3189" spans="4:4" x14ac:dyDescent="0.2">
      <c r="D3189" s="190"/>
    </row>
    <row r="3190" spans="4:4" x14ac:dyDescent="0.2">
      <c r="D3190" s="190"/>
    </row>
    <row r="3191" spans="4:4" x14ac:dyDescent="0.2">
      <c r="D3191" s="190"/>
    </row>
    <row r="3192" spans="4:4" x14ac:dyDescent="0.2">
      <c r="D3192" s="190"/>
    </row>
    <row r="3193" spans="4:4" x14ac:dyDescent="0.2">
      <c r="D3193" s="190"/>
    </row>
    <row r="3194" spans="4:4" x14ac:dyDescent="0.2">
      <c r="D3194" s="190"/>
    </row>
    <row r="3195" spans="4:4" x14ac:dyDescent="0.2">
      <c r="D3195" s="190"/>
    </row>
    <row r="3196" spans="4:4" x14ac:dyDescent="0.2">
      <c r="D3196" s="190"/>
    </row>
    <row r="3197" spans="4:4" x14ac:dyDescent="0.2">
      <c r="D3197" s="190"/>
    </row>
    <row r="3198" spans="4:4" x14ac:dyDescent="0.2">
      <c r="D3198" s="190"/>
    </row>
    <row r="3199" spans="4:4" x14ac:dyDescent="0.2">
      <c r="D3199" s="190"/>
    </row>
    <row r="3200" spans="4:4" x14ac:dyDescent="0.2">
      <c r="D3200" s="190"/>
    </row>
    <row r="3201" spans="4:4" x14ac:dyDescent="0.2">
      <c r="D3201" s="190"/>
    </row>
    <row r="3202" spans="4:4" x14ac:dyDescent="0.2">
      <c r="D3202" s="190"/>
    </row>
    <row r="3203" spans="4:4" x14ac:dyDescent="0.2">
      <c r="D3203" s="190"/>
    </row>
    <row r="3204" spans="4:4" x14ac:dyDescent="0.2">
      <c r="D3204" s="190"/>
    </row>
    <row r="3205" spans="4:4" x14ac:dyDescent="0.2">
      <c r="D3205" s="190"/>
    </row>
    <row r="3206" spans="4:4" x14ac:dyDescent="0.2">
      <c r="D3206" s="190"/>
    </row>
    <row r="3207" spans="4:4" x14ac:dyDescent="0.2">
      <c r="D3207" s="190"/>
    </row>
    <row r="3208" spans="4:4" x14ac:dyDescent="0.2">
      <c r="D3208" s="190"/>
    </row>
    <row r="3209" spans="4:4" x14ac:dyDescent="0.2">
      <c r="D3209" s="190"/>
    </row>
    <row r="3210" spans="4:4" x14ac:dyDescent="0.2">
      <c r="D3210" s="190"/>
    </row>
    <row r="3211" spans="4:4" x14ac:dyDescent="0.2">
      <c r="D3211" s="190"/>
    </row>
    <row r="3212" spans="4:4" x14ac:dyDescent="0.2">
      <c r="D3212" s="190"/>
    </row>
    <row r="3213" spans="4:4" x14ac:dyDescent="0.2">
      <c r="D3213" s="190"/>
    </row>
    <row r="3214" spans="4:4" x14ac:dyDescent="0.2">
      <c r="D3214" s="190"/>
    </row>
    <row r="3215" spans="4:4" x14ac:dyDescent="0.2">
      <c r="D3215" s="190"/>
    </row>
    <row r="3216" spans="4:4" x14ac:dyDescent="0.2">
      <c r="D3216" s="190"/>
    </row>
    <row r="3217" spans="4:4" x14ac:dyDescent="0.2">
      <c r="D3217" s="190"/>
    </row>
    <row r="3218" spans="4:4" x14ac:dyDescent="0.2">
      <c r="D3218" s="190"/>
    </row>
    <row r="3219" spans="4:4" x14ac:dyDescent="0.2">
      <c r="D3219" s="190"/>
    </row>
    <row r="3220" spans="4:4" x14ac:dyDescent="0.2">
      <c r="D3220" s="190"/>
    </row>
    <row r="3221" spans="4:4" x14ac:dyDescent="0.2">
      <c r="D3221" s="190"/>
    </row>
    <row r="3222" spans="4:4" x14ac:dyDescent="0.2">
      <c r="D3222" s="190"/>
    </row>
    <row r="3223" spans="4:4" x14ac:dyDescent="0.2">
      <c r="D3223" s="190"/>
    </row>
    <row r="3224" spans="4:4" x14ac:dyDescent="0.2">
      <c r="D3224" s="190"/>
    </row>
    <row r="3225" spans="4:4" x14ac:dyDescent="0.2">
      <c r="D3225" s="190"/>
    </row>
    <row r="3226" spans="4:4" x14ac:dyDescent="0.2">
      <c r="D3226" s="190"/>
    </row>
    <row r="3227" spans="4:4" x14ac:dyDescent="0.2">
      <c r="D3227" s="190"/>
    </row>
    <row r="3228" spans="4:4" x14ac:dyDescent="0.2">
      <c r="D3228" s="190"/>
    </row>
    <row r="3229" spans="4:4" x14ac:dyDescent="0.2">
      <c r="D3229" s="190"/>
    </row>
    <row r="3230" spans="4:4" x14ac:dyDescent="0.2">
      <c r="D3230" s="190"/>
    </row>
    <row r="3231" spans="4:4" x14ac:dyDescent="0.2">
      <c r="D3231" s="190"/>
    </row>
    <row r="3232" spans="4:4" x14ac:dyDescent="0.2">
      <c r="D3232" s="190"/>
    </row>
    <row r="3233" spans="4:4" x14ac:dyDescent="0.2">
      <c r="D3233" s="190"/>
    </row>
    <row r="3234" spans="4:4" x14ac:dyDescent="0.2">
      <c r="D3234" s="190"/>
    </row>
    <row r="3235" spans="4:4" x14ac:dyDescent="0.2">
      <c r="D3235" s="190"/>
    </row>
    <row r="3236" spans="4:4" x14ac:dyDescent="0.2">
      <c r="D3236" s="190"/>
    </row>
    <row r="3237" spans="4:4" x14ac:dyDescent="0.2">
      <c r="D3237" s="190"/>
    </row>
    <row r="3238" spans="4:4" x14ac:dyDescent="0.2">
      <c r="D3238" s="190"/>
    </row>
    <row r="3239" spans="4:4" x14ac:dyDescent="0.2">
      <c r="D3239" s="190"/>
    </row>
    <row r="3240" spans="4:4" x14ac:dyDescent="0.2">
      <c r="D3240" s="190"/>
    </row>
    <row r="3241" spans="4:4" x14ac:dyDescent="0.2">
      <c r="D3241" s="190"/>
    </row>
    <row r="3242" spans="4:4" x14ac:dyDescent="0.2">
      <c r="D3242" s="190"/>
    </row>
    <row r="3243" spans="4:4" x14ac:dyDescent="0.2">
      <c r="D3243" s="190"/>
    </row>
    <row r="3244" spans="4:4" x14ac:dyDescent="0.2">
      <c r="D3244" s="190"/>
    </row>
    <row r="3245" spans="4:4" x14ac:dyDescent="0.2">
      <c r="D3245" s="190"/>
    </row>
    <row r="3246" spans="4:4" x14ac:dyDescent="0.2">
      <c r="D3246" s="190"/>
    </row>
    <row r="3247" spans="4:4" x14ac:dyDescent="0.2">
      <c r="D3247" s="190"/>
    </row>
    <row r="3248" spans="4:4" x14ac:dyDescent="0.2">
      <c r="D3248" s="190"/>
    </row>
    <row r="3249" spans="4:4" x14ac:dyDescent="0.2">
      <c r="D3249" s="190"/>
    </row>
    <row r="3250" spans="4:4" x14ac:dyDescent="0.2">
      <c r="D3250" s="190"/>
    </row>
    <row r="3251" spans="4:4" x14ac:dyDescent="0.2">
      <c r="D3251" s="190"/>
    </row>
    <row r="3252" spans="4:4" x14ac:dyDescent="0.2">
      <c r="D3252" s="190"/>
    </row>
    <row r="3253" spans="4:4" x14ac:dyDescent="0.2">
      <c r="D3253" s="190"/>
    </row>
    <row r="3254" spans="4:4" x14ac:dyDescent="0.2">
      <c r="D3254" s="190"/>
    </row>
    <row r="3255" spans="4:4" x14ac:dyDescent="0.2">
      <c r="D3255" s="190"/>
    </row>
    <row r="3256" spans="4:4" x14ac:dyDescent="0.2">
      <c r="D3256" s="190"/>
    </row>
    <row r="3257" spans="4:4" x14ac:dyDescent="0.2">
      <c r="D3257" s="190"/>
    </row>
    <row r="3258" spans="4:4" x14ac:dyDescent="0.2">
      <c r="D3258" s="190"/>
    </row>
    <row r="3259" spans="4:4" x14ac:dyDescent="0.2">
      <c r="D3259" s="190"/>
    </row>
    <row r="3260" spans="4:4" x14ac:dyDescent="0.2">
      <c r="D3260" s="190"/>
    </row>
    <row r="3261" spans="4:4" x14ac:dyDescent="0.2">
      <c r="D3261" s="190"/>
    </row>
    <row r="3262" spans="4:4" x14ac:dyDescent="0.2">
      <c r="D3262" s="190"/>
    </row>
    <row r="3263" spans="4:4" x14ac:dyDescent="0.2">
      <c r="D3263" s="190"/>
    </row>
    <row r="3264" spans="4:4" x14ac:dyDescent="0.2">
      <c r="D3264" s="190"/>
    </row>
    <row r="3265" spans="4:4" x14ac:dyDescent="0.2">
      <c r="D3265" s="190"/>
    </row>
    <row r="3266" spans="4:4" x14ac:dyDescent="0.2">
      <c r="D3266" s="190"/>
    </row>
    <row r="3267" spans="4:4" x14ac:dyDescent="0.2">
      <c r="D3267" s="190"/>
    </row>
    <row r="3268" spans="4:4" x14ac:dyDescent="0.2">
      <c r="D3268" s="190"/>
    </row>
    <row r="3269" spans="4:4" x14ac:dyDescent="0.2">
      <c r="D3269" s="190"/>
    </row>
    <row r="3270" spans="4:4" x14ac:dyDescent="0.2">
      <c r="D3270" s="190"/>
    </row>
    <row r="3271" spans="4:4" x14ac:dyDescent="0.2">
      <c r="D3271" s="190"/>
    </row>
    <row r="3272" spans="4:4" x14ac:dyDescent="0.2">
      <c r="D3272" s="190"/>
    </row>
    <row r="3273" spans="4:4" x14ac:dyDescent="0.2">
      <c r="D3273" s="190"/>
    </row>
    <row r="3274" spans="4:4" x14ac:dyDescent="0.2">
      <c r="D3274" s="190"/>
    </row>
    <row r="3275" spans="4:4" x14ac:dyDescent="0.2">
      <c r="D3275" s="190"/>
    </row>
    <row r="3276" spans="4:4" x14ac:dyDescent="0.2">
      <c r="D3276" s="190"/>
    </row>
    <row r="3277" spans="4:4" x14ac:dyDescent="0.2">
      <c r="D3277" s="190"/>
    </row>
    <row r="3278" spans="4:4" x14ac:dyDescent="0.2">
      <c r="D3278" s="190"/>
    </row>
    <row r="3279" spans="4:4" x14ac:dyDescent="0.2">
      <c r="D3279" s="190"/>
    </row>
    <row r="3280" spans="4:4" x14ac:dyDescent="0.2">
      <c r="D3280" s="190"/>
    </row>
    <row r="3281" spans="4:4" x14ac:dyDescent="0.2">
      <c r="D3281" s="190"/>
    </row>
    <row r="3282" spans="4:4" x14ac:dyDescent="0.2">
      <c r="D3282" s="190"/>
    </row>
    <row r="3283" spans="4:4" x14ac:dyDescent="0.2">
      <c r="D3283" s="190"/>
    </row>
    <row r="3284" spans="4:4" x14ac:dyDescent="0.2">
      <c r="D3284" s="190"/>
    </row>
    <row r="3285" spans="4:4" x14ac:dyDescent="0.2">
      <c r="D3285" s="190"/>
    </row>
    <row r="3286" spans="4:4" x14ac:dyDescent="0.2">
      <c r="D3286" s="190"/>
    </row>
    <row r="3287" spans="4:4" x14ac:dyDescent="0.2">
      <c r="D3287" s="190"/>
    </row>
    <row r="3288" spans="4:4" x14ac:dyDescent="0.2">
      <c r="D3288" s="190"/>
    </row>
    <row r="3289" spans="4:4" x14ac:dyDescent="0.2">
      <c r="D3289" s="190"/>
    </row>
    <row r="3290" spans="4:4" x14ac:dyDescent="0.2">
      <c r="D3290" s="190"/>
    </row>
    <row r="3291" spans="4:4" x14ac:dyDescent="0.2">
      <c r="D3291" s="190"/>
    </row>
    <row r="3292" spans="4:4" x14ac:dyDescent="0.2">
      <c r="D3292" s="190"/>
    </row>
    <row r="3293" spans="4:4" x14ac:dyDescent="0.2">
      <c r="D3293" s="190"/>
    </row>
    <row r="3294" spans="4:4" x14ac:dyDescent="0.2">
      <c r="D3294" s="190"/>
    </row>
    <row r="3295" spans="4:4" x14ac:dyDescent="0.2">
      <c r="D3295" s="190"/>
    </row>
    <row r="3296" spans="4:4" x14ac:dyDescent="0.2">
      <c r="D3296" s="190"/>
    </row>
    <row r="3297" spans="4:4" x14ac:dyDescent="0.2">
      <c r="D3297" s="190"/>
    </row>
    <row r="3298" spans="4:4" x14ac:dyDescent="0.2">
      <c r="D3298" s="190"/>
    </row>
    <row r="3299" spans="4:4" x14ac:dyDescent="0.2">
      <c r="D3299" s="190"/>
    </row>
    <row r="3300" spans="4:4" x14ac:dyDescent="0.2">
      <c r="D3300" s="190"/>
    </row>
    <row r="3301" spans="4:4" x14ac:dyDescent="0.2">
      <c r="D3301" s="190"/>
    </row>
    <row r="3302" spans="4:4" x14ac:dyDescent="0.2">
      <c r="D3302" s="190"/>
    </row>
    <row r="3303" spans="4:4" x14ac:dyDescent="0.2">
      <c r="D3303" s="190"/>
    </row>
    <row r="3304" spans="4:4" x14ac:dyDescent="0.2">
      <c r="D3304" s="190"/>
    </row>
    <row r="3305" spans="4:4" x14ac:dyDescent="0.2">
      <c r="D3305" s="190"/>
    </row>
    <row r="3306" spans="4:4" x14ac:dyDescent="0.2">
      <c r="D3306" s="190"/>
    </row>
    <row r="3307" spans="4:4" x14ac:dyDescent="0.2">
      <c r="D3307" s="190"/>
    </row>
    <row r="3308" spans="4:4" x14ac:dyDescent="0.2">
      <c r="D3308" s="190"/>
    </row>
    <row r="3309" spans="4:4" x14ac:dyDescent="0.2">
      <c r="D3309" s="190"/>
    </row>
    <row r="3310" spans="4:4" x14ac:dyDescent="0.2">
      <c r="D3310" s="190"/>
    </row>
    <row r="3311" spans="4:4" x14ac:dyDescent="0.2">
      <c r="D3311" s="190"/>
    </row>
    <row r="3312" spans="4:4" x14ac:dyDescent="0.2">
      <c r="D3312" s="190"/>
    </row>
    <row r="3313" spans="4:4" x14ac:dyDescent="0.2">
      <c r="D3313" s="190"/>
    </row>
    <row r="3314" spans="4:4" x14ac:dyDescent="0.2">
      <c r="D3314" s="190"/>
    </row>
    <row r="3315" spans="4:4" x14ac:dyDescent="0.2">
      <c r="D3315" s="190"/>
    </row>
    <row r="3316" spans="4:4" x14ac:dyDescent="0.2">
      <c r="D3316" s="190"/>
    </row>
    <row r="3317" spans="4:4" x14ac:dyDescent="0.2">
      <c r="D3317" s="190"/>
    </row>
    <row r="3318" spans="4:4" x14ac:dyDescent="0.2">
      <c r="D3318" s="190"/>
    </row>
    <row r="3319" spans="4:4" x14ac:dyDescent="0.2">
      <c r="D3319" s="190"/>
    </row>
    <row r="3320" spans="4:4" x14ac:dyDescent="0.2">
      <c r="D3320" s="190"/>
    </row>
    <row r="3321" spans="4:4" x14ac:dyDescent="0.2">
      <c r="D3321" s="190"/>
    </row>
    <row r="3322" spans="4:4" x14ac:dyDescent="0.2">
      <c r="D3322" s="190"/>
    </row>
    <row r="3323" spans="4:4" x14ac:dyDescent="0.2">
      <c r="D3323" s="190"/>
    </row>
    <row r="3324" spans="4:4" x14ac:dyDescent="0.2">
      <c r="D3324" s="190"/>
    </row>
    <row r="3325" spans="4:4" x14ac:dyDescent="0.2">
      <c r="D3325" s="190"/>
    </row>
    <row r="3326" spans="4:4" x14ac:dyDescent="0.2">
      <c r="D3326" s="190"/>
    </row>
    <row r="3327" spans="4:4" x14ac:dyDescent="0.2">
      <c r="D3327" s="190"/>
    </row>
    <row r="3328" spans="4:4" x14ac:dyDescent="0.2">
      <c r="D3328" s="190"/>
    </row>
    <row r="3329" spans="4:4" x14ac:dyDescent="0.2">
      <c r="D3329" s="190"/>
    </row>
    <row r="3330" spans="4:4" x14ac:dyDescent="0.2">
      <c r="D3330" s="190"/>
    </row>
    <row r="3331" spans="4:4" x14ac:dyDescent="0.2">
      <c r="D3331" s="190"/>
    </row>
    <row r="3332" spans="4:4" x14ac:dyDescent="0.2">
      <c r="D3332" s="190"/>
    </row>
    <row r="3333" spans="4:4" x14ac:dyDescent="0.2">
      <c r="D3333" s="190"/>
    </row>
    <row r="3334" spans="4:4" x14ac:dyDescent="0.2">
      <c r="D3334" s="190"/>
    </row>
    <row r="3335" spans="4:4" x14ac:dyDescent="0.2">
      <c r="D3335" s="190"/>
    </row>
    <row r="3336" spans="4:4" x14ac:dyDescent="0.2">
      <c r="D3336" s="190"/>
    </row>
    <row r="3337" spans="4:4" x14ac:dyDescent="0.2">
      <c r="D3337" s="190"/>
    </row>
    <row r="3338" spans="4:4" x14ac:dyDescent="0.2">
      <c r="D3338" s="190"/>
    </row>
    <row r="3339" spans="4:4" x14ac:dyDescent="0.2">
      <c r="D3339" s="190"/>
    </row>
    <row r="3340" spans="4:4" x14ac:dyDescent="0.2">
      <c r="D3340" s="190"/>
    </row>
    <row r="3341" spans="4:4" x14ac:dyDescent="0.2">
      <c r="D3341" s="190"/>
    </row>
    <row r="3342" spans="4:4" x14ac:dyDescent="0.2">
      <c r="D3342" s="190"/>
    </row>
    <row r="3343" spans="4:4" x14ac:dyDescent="0.2">
      <c r="D3343" s="190"/>
    </row>
    <row r="3344" spans="4:4" x14ac:dyDescent="0.2">
      <c r="D3344" s="190"/>
    </row>
    <row r="3345" spans="4:4" x14ac:dyDescent="0.2">
      <c r="D3345" s="190"/>
    </row>
    <row r="3346" spans="4:4" x14ac:dyDescent="0.2">
      <c r="D3346" s="190"/>
    </row>
    <row r="3347" spans="4:4" x14ac:dyDescent="0.2">
      <c r="D3347" s="190"/>
    </row>
    <row r="3348" spans="4:4" x14ac:dyDescent="0.2">
      <c r="D3348" s="190"/>
    </row>
    <row r="3349" spans="4:4" x14ac:dyDescent="0.2">
      <c r="D3349" s="190"/>
    </row>
    <row r="3350" spans="4:4" x14ac:dyDescent="0.2">
      <c r="D3350" s="190"/>
    </row>
    <row r="3351" spans="4:4" x14ac:dyDescent="0.2">
      <c r="D3351" s="190"/>
    </row>
    <row r="3352" spans="4:4" x14ac:dyDescent="0.2">
      <c r="D3352" s="190"/>
    </row>
    <row r="3353" spans="4:4" x14ac:dyDescent="0.2">
      <c r="D3353" s="190"/>
    </row>
    <row r="3354" spans="4:4" x14ac:dyDescent="0.2">
      <c r="D3354" s="190"/>
    </row>
    <row r="3355" spans="4:4" x14ac:dyDescent="0.2">
      <c r="D3355" s="190"/>
    </row>
    <row r="3356" spans="4:4" x14ac:dyDescent="0.2">
      <c r="D3356" s="190"/>
    </row>
    <row r="3357" spans="4:4" x14ac:dyDescent="0.2">
      <c r="D3357" s="190"/>
    </row>
    <row r="3358" spans="4:4" x14ac:dyDescent="0.2">
      <c r="D3358" s="190"/>
    </row>
    <row r="3359" spans="4:4" x14ac:dyDescent="0.2">
      <c r="D3359" s="190"/>
    </row>
    <row r="3360" spans="4:4" x14ac:dyDescent="0.2">
      <c r="D3360" s="190"/>
    </row>
    <row r="3361" spans="4:4" x14ac:dyDescent="0.2">
      <c r="D3361" s="190"/>
    </row>
    <row r="3362" spans="4:4" x14ac:dyDescent="0.2">
      <c r="D3362" s="190"/>
    </row>
    <row r="3363" spans="4:4" x14ac:dyDescent="0.2">
      <c r="D3363" s="190"/>
    </row>
    <row r="3364" spans="4:4" x14ac:dyDescent="0.2">
      <c r="D3364" s="190"/>
    </row>
    <row r="3365" spans="4:4" x14ac:dyDescent="0.2">
      <c r="D3365" s="190"/>
    </row>
    <row r="3366" spans="4:4" x14ac:dyDescent="0.2">
      <c r="D3366" s="190"/>
    </row>
    <row r="3367" spans="4:4" x14ac:dyDescent="0.2">
      <c r="D3367" s="190"/>
    </row>
    <row r="3368" spans="4:4" x14ac:dyDescent="0.2">
      <c r="D3368" s="190"/>
    </row>
    <row r="3369" spans="4:4" x14ac:dyDescent="0.2">
      <c r="D3369" s="190"/>
    </row>
    <row r="3370" spans="4:4" x14ac:dyDescent="0.2">
      <c r="D3370" s="190"/>
    </row>
    <row r="3371" spans="4:4" x14ac:dyDescent="0.2">
      <c r="D3371" s="190"/>
    </row>
    <row r="3372" spans="4:4" x14ac:dyDescent="0.2">
      <c r="D3372" s="190"/>
    </row>
    <row r="3373" spans="4:4" x14ac:dyDescent="0.2">
      <c r="D3373" s="190"/>
    </row>
    <row r="3374" spans="4:4" x14ac:dyDescent="0.2">
      <c r="D3374" s="190"/>
    </row>
    <row r="3375" spans="4:4" x14ac:dyDescent="0.2">
      <c r="D3375" s="190"/>
    </row>
    <row r="3376" spans="4:4" x14ac:dyDescent="0.2">
      <c r="D3376" s="190"/>
    </row>
    <row r="3377" spans="4:4" x14ac:dyDescent="0.2">
      <c r="D3377" s="190"/>
    </row>
    <row r="3378" spans="4:4" x14ac:dyDescent="0.2">
      <c r="D3378" s="190"/>
    </row>
    <row r="3379" spans="4:4" x14ac:dyDescent="0.2">
      <c r="D3379" s="190"/>
    </row>
    <row r="3380" spans="4:4" x14ac:dyDescent="0.2">
      <c r="D3380" s="190"/>
    </row>
    <row r="3381" spans="4:4" x14ac:dyDescent="0.2">
      <c r="D3381" s="190"/>
    </row>
    <row r="3382" spans="4:4" x14ac:dyDescent="0.2">
      <c r="D3382" s="190"/>
    </row>
    <row r="3383" spans="4:4" x14ac:dyDescent="0.2">
      <c r="D3383" s="190"/>
    </row>
    <row r="3384" spans="4:4" x14ac:dyDescent="0.2">
      <c r="D3384" s="190"/>
    </row>
    <row r="3385" spans="4:4" x14ac:dyDescent="0.2">
      <c r="D3385" s="190"/>
    </row>
    <row r="3386" spans="4:4" x14ac:dyDescent="0.2">
      <c r="D3386" s="190"/>
    </row>
    <row r="3387" spans="4:4" x14ac:dyDescent="0.2">
      <c r="D3387" s="190"/>
    </row>
    <row r="3388" spans="4:4" x14ac:dyDescent="0.2">
      <c r="D3388" s="190"/>
    </row>
    <row r="3389" spans="4:4" x14ac:dyDescent="0.2">
      <c r="D3389" s="190"/>
    </row>
    <row r="3390" spans="4:4" x14ac:dyDescent="0.2">
      <c r="D3390" s="190"/>
    </row>
    <row r="3391" spans="4:4" x14ac:dyDescent="0.2">
      <c r="D3391" s="190"/>
    </row>
    <row r="3392" spans="4:4" x14ac:dyDescent="0.2">
      <c r="D3392" s="190"/>
    </row>
    <row r="3393" spans="4:4" x14ac:dyDescent="0.2">
      <c r="D3393" s="190"/>
    </row>
    <row r="3394" spans="4:4" x14ac:dyDescent="0.2">
      <c r="D3394" s="190"/>
    </row>
    <row r="3395" spans="4:4" x14ac:dyDescent="0.2">
      <c r="D3395" s="190"/>
    </row>
    <row r="3396" spans="4:4" x14ac:dyDescent="0.2">
      <c r="D3396" s="190"/>
    </row>
    <row r="3397" spans="4:4" x14ac:dyDescent="0.2">
      <c r="D3397" s="190"/>
    </row>
    <row r="3398" spans="4:4" x14ac:dyDescent="0.2">
      <c r="D3398" s="190"/>
    </row>
    <row r="3399" spans="4:4" x14ac:dyDescent="0.2">
      <c r="D3399" s="190"/>
    </row>
    <row r="3400" spans="4:4" x14ac:dyDescent="0.2">
      <c r="D3400" s="190"/>
    </row>
    <row r="3401" spans="4:4" x14ac:dyDescent="0.2">
      <c r="D3401" s="190"/>
    </row>
    <row r="3402" spans="4:4" x14ac:dyDescent="0.2">
      <c r="D3402" s="190"/>
    </row>
    <row r="3403" spans="4:4" x14ac:dyDescent="0.2">
      <c r="D3403" s="190"/>
    </row>
    <row r="3404" spans="4:4" x14ac:dyDescent="0.2">
      <c r="D3404" s="190"/>
    </row>
    <row r="3405" spans="4:4" x14ac:dyDescent="0.2">
      <c r="D3405" s="190"/>
    </row>
    <row r="3406" spans="4:4" x14ac:dyDescent="0.2">
      <c r="D3406" s="190"/>
    </row>
    <row r="3407" spans="4:4" x14ac:dyDescent="0.2">
      <c r="D3407" s="190"/>
    </row>
    <row r="3408" spans="4:4" x14ac:dyDescent="0.2">
      <c r="D3408" s="190"/>
    </row>
    <row r="3409" spans="4:4" x14ac:dyDescent="0.2">
      <c r="D3409" s="190"/>
    </row>
    <row r="3410" spans="4:4" x14ac:dyDescent="0.2">
      <c r="D3410" s="190"/>
    </row>
    <row r="3411" spans="4:4" x14ac:dyDescent="0.2">
      <c r="D3411" s="190"/>
    </row>
    <row r="3412" spans="4:4" x14ac:dyDescent="0.2">
      <c r="D3412" s="190"/>
    </row>
    <row r="3413" spans="4:4" x14ac:dyDescent="0.2">
      <c r="D3413" s="190"/>
    </row>
    <row r="3414" spans="4:4" x14ac:dyDescent="0.2">
      <c r="D3414" s="190"/>
    </row>
    <row r="3415" spans="4:4" x14ac:dyDescent="0.2">
      <c r="D3415" s="190"/>
    </row>
    <row r="3416" spans="4:4" x14ac:dyDescent="0.2">
      <c r="D3416" s="190"/>
    </row>
    <row r="3417" spans="4:4" x14ac:dyDescent="0.2">
      <c r="D3417" s="190"/>
    </row>
    <row r="3418" spans="4:4" x14ac:dyDescent="0.2">
      <c r="D3418" s="190"/>
    </row>
    <row r="3419" spans="4:4" x14ac:dyDescent="0.2">
      <c r="D3419" s="190"/>
    </row>
    <row r="3420" spans="4:4" x14ac:dyDescent="0.2">
      <c r="D3420" s="190"/>
    </row>
    <row r="3421" spans="4:4" x14ac:dyDescent="0.2">
      <c r="D3421" s="190"/>
    </row>
    <row r="3422" spans="4:4" x14ac:dyDescent="0.2">
      <c r="D3422" s="190"/>
    </row>
    <row r="3423" spans="4:4" x14ac:dyDescent="0.2">
      <c r="D3423" s="190"/>
    </row>
    <row r="3424" spans="4:4" x14ac:dyDescent="0.2">
      <c r="D3424" s="190"/>
    </row>
    <row r="3425" spans="4:4" x14ac:dyDescent="0.2">
      <c r="D3425" s="190"/>
    </row>
    <row r="3426" spans="4:4" x14ac:dyDescent="0.2">
      <c r="D3426" s="190"/>
    </row>
    <row r="3427" spans="4:4" x14ac:dyDescent="0.2">
      <c r="D3427" s="190"/>
    </row>
    <row r="3428" spans="4:4" x14ac:dyDescent="0.2">
      <c r="D3428" s="190"/>
    </row>
    <row r="3429" spans="4:4" x14ac:dyDescent="0.2">
      <c r="D3429" s="190"/>
    </row>
    <row r="3430" spans="4:4" x14ac:dyDescent="0.2">
      <c r="D3430" s="190"/>
    </row>
    <row r="3431" spans="4:4" x14ac:dyDescent="0.2">
      <c r="D3431" s="190"/>
    </row>
    <row r="3432" spans="4:4" x14ac:dyDescent="0.2">
      <c r="D3432" s="190"/>
    </row>
    <row r="3433" spans="4:4" x14ac:dyDescent="0.2">
      <c r="D3433" s="190"/>
    </row>
    <row r="3434" spans="4:4" x14ac:dyDescent="0.2">
      <c r="D3434" s="190"/>
    </row>
    <row r="3435" spans="4:4" x14ac:dyDescent="0.2">
      <c r="D3435" s="190"/>
    </row>
    <row r="3436" spans="4:4" x14ac:dyDescent="0.2">
      <c r="D3436" s="190"/>
    </row>
    <row r="3437" spans="4:4" x14ac:dyDescent="0.2">
      <c r="D3437" s="190"/>
    </row>
    <row r="3438" spans="4:4" x14ac:dyDescent="0.2">
      <c r="D3438" s="190"/>
    </row>
    <row r="3439" spans="4:4" x14ac:dyDescent="0.2">
      <c r="D3439" s="190"/>
    </row>
    <row r="3440" spans="4:4" x14ac:dyDescent="0.2">
      <c r="D3440" s="190"/>
    </row>
    <row r="3441" spans="4:4" x14ac:dyDescent="0.2">
      <c r="D3441" s="190"/>
    </row>
    <row r="3442" spans="4:4" x14ac:dyDescent="0.2">
      <c r="D3442" s="190"/>
    </row>
    <row r="3443" spans="4:4" x14ac:dyDescent="0.2">
      <c r="D3443" s="190"/>
    </row>
    <row r="3444" spans="4:4" x14ac:dyDescent="0.2">
      <c r="D3444" s="190"/>
    </row>
    <row r="3445" spans="4:4" x14ac:dyDescent="0.2">
      <c r="D3445" s="190"/>
    </row>
    <row r="3446" spans="4:4" x14ac:dyDescent="0.2">
      <c r="D3446" s="190"/>
    </row>
    <row r="3447" spans="4:4" x14ac:dyDescent="0.2">
      <c r="D3447" s="190"/>
    </row>
    <row r="3448" spans="4:4" x14ac:dyDescent="0.2">
      <c r="D3448" s="190"/>
    </row>
    <row r="3449" spans="4:4" x14ac:dyDescent="0.2">
      <c r="D3449" s="190"/>
    </row>
    <row r="3450" spans="4:4" x14ac:dyDescent="0.2">
      <c r="D3450" s="190"/>
    </row>
    <row r="3451" spans="4:4" x14ac:dyDescent="0.2">
      <c r="D3451" s="190"/>
    </row>
    <row r="3452" spans="4:4" x14ac:dyDescent="0.2">
      <c r="D3452" s="190"/>
    </row>
    <row r="3453" spans="4:4" x14ac:dyDescent="0.2">
      <c r="D3453" s="190"/>
    </row>
    <row r="3454" spans="4:4" x14ac:dyDescent="0.2">
      <c r="D3454" s="190"/>
    </row>
    <row r="3455" spans="4:4" x14ac:dyDescent="0.2">
      <c r="D3455" s="190"/>
    </row>
    <row r="3456" spans="4:4" x14ac:dyDescent="0.2">
      <c r="D3456" s="190"/>
    </row>
    <row r="3457" spans="4:4" x14ac:dyDescent="0.2">
      <c r="D3457" s="190"/>
    </row>
    <row r="3458" spans="4:4" x14ac:dyDescent="0.2">
      <c r="D3458" s="190"/>
    </row>
    <row r="3459" spans="4:4" x14ac:dyDescent="0.2">
      <c r="D3459" s="190"/>
    </row>
    <row r="3460" spans="4:4" x14ac:dyDescent="0.2">
      <c r="D3460" s="190"/>
    </row>
    <row r="3461" spans="4:4" x14ac:dyDescent="0.2">
      <c r="D3461" s="190"/>
    </row>
    <row r="3462" spans="4:4" x14ac:dyDescent="0.2">
      <c r="D3462" s="190"/>
    </row>
    <row r="3463" spans="4:4" x14ac:dyDescent="0.2">
      <c r="D3463" s="190"/>
    </row>
    <row r="3464" spans="4:4" x14ac:dyDescent="0.2">
      <c r="D3464" s="190"/>
    </row>
    <row r="3465" spans="4:4" x14ac:dyDescent="0.2">
      <c r="D3465" s="190"/>
    </row>
    <row r="3466" spans="4:4" x14ac:dyDescent="0.2">
      <c r="D3466" s="190"/>
    </row>
    <row r="3467" spans="4:4" x14ac:dyDescent="0.2">
      <c r="D3467" s="190"/>
    </row>
    <row r="3468" spans="4:4" x14ac:dyDescent="0.2">
      <c r="D3468" s="190"/>
    </row>
    <row r="3469" spans="4:4" x14ac:dyDescent="0.2">
      <c r="D3469" s="190"/>
    </row>
    <row r="3470" spans="4:4" x14ac:dyDescent="0.2">
      <c r="D3470" s="190"/>
    </row>
    <row r="3471" spans="4:4" x14ac:dyDescent="0.2">
      <c r="D3471" s="190"/>
    </row>
    <row r="3472" spans="4:4" x14ac:dyDescent="0.2">
      <c r="D3472" s="190"/>
    </row>
    <row r="3473" spans="4:4" x14ac:dyDescent="0.2">
      <c r="D3473" s="190"/>
    </row>
    <row r="3474" spans="4:4" x14ac:dyDescent="0.2">
      <c r="D3474" s="190"/>
    </row>
    <row r="3475" spans="4:4" x14ac:dyDescent="0.2">
      <c r="D3475" s="190"/>
    </row>
    <row r="3476" spans="4:4" x14ac:dyDescent="0.2">
      <c r="D3476" s="190"/>
    </row>
    <row r="3477" spans="4:4" x14ac:dyDescent="0.2">
      <c r="D3477" s="190"/>
    </row>
    <row r="3478" spans="4:4" x14ac:dyDescent="0.2">
      <c r="D3478" s="190"/>
    </row>
    <row r="3479" spans="4:4" x14ac:dyDescent="0.2">
      <c r="D3479" s="190"/>
    </row>
    <row r="3480" spans="4:4" x14ac:dyDescent="0.2">
      <c r="D3480" s="190"/>
    </row>
    <row r="3481" spans="4:4" x14ac:dyDescent="0.2">
      <c r="D3481" s="190"/>
    </row>
    <row r="3482" spans="4:4" x14ac:dyDescent="0.2">
      <c r="D3482" s="190"/>
    </row>
    <row r="3483" spans="4:4" x14ac:dyDescent="0.2">
      <c r="D3483" s="190"/>
    </row>
    <row r="3484" spans="4:4" x14ac:dyDescent="0.2">
      <c r="D3484" s="190"/>
    </row>
    <row r="3485" spans="4:4" x14ac:dyDescent="0.2">
      <c r="D3485" s="190"/>
    </row>
    <row r="3486" spans="4:4" x14ac:dyDescent="0.2">
      <c r="D3486" s="190"/>
    </row>
    <row r="3487" spans="4:4" x14ac:dyDescent="0.2">
      <c r="D3487" s="190"/>
    </row>
    <row r="3488" spans="4:4" x14ac:dyDescent="0.2">
      <c r="D3488" s="190"/>
    </row>
    <row r="3489" spans="4:4" x14ac:dyDescent="0.2">
      <c r="D3489" s="190"/>
    </row>
    <row r="3490" spans="4:4" x14ac:dyDescent="0.2">
      <c r="D3490" s="190"/>
    </row>
    <row r="3491" spans="4:4" x14ac:dyDescent="0.2">
      <c r="D3491" s="190"/>
    </row>
    <row r="3492" spans="4:4" x14ac:dyDescent="0.2">
      <c r="D3492" s="190"/>
    </row>
    <row r="3493" spans="4:4" x14ac:dyDescent="0.2">
      <c r="D3493" s="190"/>
    </row>
    <row r="3494" spans="4:4" x14ac:dyDescent="0.2">
      <c r="D3494" s="190"/>
    </row>
    <row r="3495" spans="4:4" x14ac:dyDescent="0.2">
      <c r="D3495" s="190"/>
    </row>
    <row r="3496" spans="4:4" x14ac:dyDescent="0.2">
      <c r="D3496" s="190"/>
    </row>
    <row r="3497" spans="4:4" x14ac:dyDescent="0.2">
      <c r="D3497" s="190"/>
    </row>
    <row r="3498" spans="4:4" x14ac:dyDescent="0.2">
      <c r="D3498" s="190"/>
    </row>
    <row r="3499" spans="4:4" x14ac:dyDescent="0.2">
      <c r="D3499" s="190"/>
    </row>
    <row r="3500" spans="4:4" x14ac:dyDescent="0.2">
      <c r="D3500" s="190"/>
    </row>
    <row r="3501" spans="4:4" x14ac:dyDescent="0.2">
      <c r="D3501" s="190"/>
    </row>
    <row r="3502" spans="4:4" x14ac:dyDescent="0.2">
      <c r="D3502" s="190"/>
    </row>
    <row r="3503" spans="4:4" x14ac:dyDescent="0.2">
      <c r="D3503" s="190"/>
    </row>
    <row r="3504" spans="4:4" x14ac:dyDescent="0.2">
      <c r="D3504" s="190"/>
    </row>
    <row r="3505" spans="4:4" x14ac:dyDescent="0.2">
      <c r="D3505" s="190"/>
    </row>
    <row r="3506" spans="4:4" x14ac:dyDescent="0.2">
      <c r="D3506" s="190"/>
    </row>
    <row r="3507" spans="4:4" x14ac:dyDescent="0.2">
      <c r="D3507" s="190"/>
    </row>
    <row r="3508" spans="4:4" x14ac:dyDescent="0.2">
      <c r="D3508" s="190"/>
    </row>
    <row r="3509" spans="4:4" x14ac:dyDescent="0.2">
      <c r="D3509" s="190"/>
    </row>
    <row r="3510" spans="4:4" x14ac:dyDescent="0.2">
      <c r="D3510" s="190"/>
    </row>
    <row r="3511" spans="4:4" x14ac:dyDescent="0.2">
      <c r="D3511" s="190"/>
    </row>
    <row r="3512" spans="4:4" x14ac:dyDescent="0.2">
      <c r="D3512" s="190"/>
    </row>
    <row r="3513" spans="4:4" x14ac:dyDescent="0.2">
      <c r="D3513" s="190"/>
    </row>
    <row r="3514" spans="4:4" x14ac:dyDescent="0.2">
      <c r="D3514" s="190"/>
    </row>
    <row r="3515" spans="4:4" x14ac:dyDescent="0.2">
      <c r="D3515" s="190"/>
    </row>
    <row r="3516" spans="4:4" x14ac:dyDescent="0.2">
      <c r="D3516" s="190"/>
    </row>
    <row r="3517" spans="4:4" x14ac:dyDescent="0.2">
      <c r="D3517" s="190"/>
    </row>
    <row r="3518" spans="4:4" x14ac:dyDescent="0.2">
      <c r="D3518" s="190"/>
    </row>
    <row r="3519" spans="4:4" x14ac:dyDescent="0.2">
      <c r="D3519" s="190"/>
    </row>
    <row r="3520" spans="4:4" x14ac:dyDescent="0.2">
      <c r="D3520" s="190"/>
    </row>
    <row r="3521" spans="4:4" x14ac:dyDescent="0.2">
      <c r="D3521" s="190"/>
    </row>
    <row r="3522" spans="4:4" x14ac:dyDescent="0.2">
      <c r="D3522" s="190"/>
    </row>
    <row r="3523" spans="4:4" x14ac:dyDescent="0.2">
      <c r="D3523" s="190"/>
    </row>
    <row r="3524" spans="4:4" x14ac:dyDescent="0.2">
      <c r="D3524" s="190"/>
    </row>
    <row r="3525" spans="4:4" x14ac:dyDescent="0.2">
      <c r="D3525" s="190"/>
    </row>
    <row r="3526" spans="4:4" x14ac:dyDescent="0.2">
      <c r="D3526" s="190"/>
    </row>
    <row r="3527" spans="4:4" x14ac:dyDescent="0.2">
      <c r="D3527" s="190"/>
    </row>
    <row r="3528" spans="4:4" x14ac:dyDescent="0.2">
      <c r="D3528" s="190"/>
    </row>
    <row r="3529" spans="4:4" x14ac:dyDescent="0.2">
      <c r="D3529" s="190"/>
    </row>
    <row r="3530" spans="4:4" x14ac:dyDescent="0.2">
      <c r="D3530" s="190"/>
    </row>
    <row r="3531" spans="4:4" x14ac:dyDescent="0.2">
      <c r="D3531" s="190"/>
    </row>
    <row r="3532" spans="4:4" x14ac:dyDescent="0.2">
      <c r="D3532" s="190"/>
    </row>
    <row r="3533" spans="4:4" x14ac:dyDescent="0.2">
      <c r="D3533" s="190"/>
    </row>
    <row r="3534" spans="4:4" x14ac:dyDescent="0.2">
      <c r="D3534" s="190"/>
    </row>
    <row r="3535" spans="4:4" x14ac:dyDescent="0.2">
      <c r="D3535" s="190"/>
    </row>
    <row r="3536" spans="4:4" x14ac:dyDescent="0.2">
      <c r="D3536" s="190"/>
    </row>
    <row r="3537" spans="4:4" x14ac:dyDescent="0.2">
      <c r="D3537" s="190"/>
    </row>
    <row r="3538" spans="4:4" x14ac:dyDescent="0.2">
      <c r="D3538" s="190"/>
    </row>
    <row r="3539" spans="4:4" x14ac:dyDescent="0.2">
      <c r="D3539" s="190"/>
    </row>
    <row r="3540" spans="4:4" x14ac:dyDescent="0.2">
      <c r="D3540" s="190"/>
    </row>
    <row r="3541" spans="4:4" x14ac:dyDescent="0.2">
      <c r="D3541" s="190"/>
    </row>
    <row r="3542" spans="4:4" x14ac:dyDescent="0.2">
      <c r="D3542" s="190"/>
    </row>
    <row r="3543" spans="4:4" x14ac:dyDescent="0.2">
      <c r="D3543" s="190"/>
    </row>
    <row r="3544" spans="4:4" x14ac:dyDescent="0.2">
      <c r="D3544" s="190"/>
    </row>
    <row r="3545" spans="4:4" x14ac:dyDescent="0.2">
      <c r="D3545" s="190"/>
    </row>
    <row r="3546" spans="4:4" x14ac:dyDescent="0.2">
      <c r="D3546" s="190"/>
    </row>
    <row r="3547" spans="4:4" x14ac:dyDescent="0.2">
      <c r="D3547" s="190"/>
    </row>
    <row r="3548" spans="4:4" x14ac:dyDescent="0.2">
      <c r="D3548" s="190"/>
    </row>
    <row r="3549" spans="4:4" x14ac:dyDescent="0.2">
      <c r="D3549" s="190"/>
    </row>
    <row r="3550" spans="4:4" x14ac:dyDescent="0.2">
      <c r="D3550" s="190"/>
    </row>
    <row r="3551" spans="4:4" x14ac:dyDescent="0.2">
      <c r="D3551" s="190"/>
    </row>
    <row r="3552" spans="4:4" x14ac:dyDescent="0.2">
      <c r="D3552" s="190"/>
    </row>
    <row r="3553" spans="4:4" x14ac:dyDescent="0.2">
      <c r="D3553" s="190"/>
    </row>
    <row r="3554" spans="4:4" x14ac:dyDescent="0.2">
      <c r="D3554" s="190"/>
    </row>
    <row r="3555" spans="4:4" x14ac:dyDescent="0.2">
      <c r="D3555" s="190"/>
    </row>
    <row r="3556" spans="4:4" x14ac:dyDescent="0.2">
      <c r="D3556" s="190"/>
    </row>
    <row r="3557" spans="4:4" x14ac:dyDescent="0.2">
      <c r="D3557" s="190"/>
    </row>
    <row r="3558" spans="4:4" x14ac:dyDescent="0.2">
      <c r="D3558" s="190"/>
    </row>
    <row r="3559" spans="4:4" x14ac:dyDescent="0.2">
      <c r="D3559" s="190"/>
    </row>
    <row r="3560" spans="4:4" x14ac:dyDescent="0.2">
      <c r="D3560" s="190"/>
    </row>
    <row r="3561" spans="4:4" x14ac:dyDescent="0.2">
      <c r="D3561" s="190"/>
    </row>
    <row r="3562" spans="4:4" x14ac:dyDescent="0.2">
      <c r="D3562" s="190"/>
    </row>
    <row r="3563" spans="4:4" x14ac:dyDescent="0.2">
      <c r="D3563" s="190"/>
    </row>
    <row r="3564" spans="4:4" x14ac:dyDescent="0.2">
      <c r="D3564" s="190"/>
    </row>
    <row r="3565" spans="4:4" x14ac:dyDescent="0.2">
      <c r="D3565" s="190"/>
    </row>
    <row r="3566" spans="4:4" x14ac:dyDescent="0.2">
      <c r="D3566" s="190"/>
    </row>
    <row r="3567" spans="4:4" x14ac:dyDescent="0.2">
      <c r="D3567" s="190"/>
    </row>
    <row r="3568" spans="4:4" x14ac:dyDescent="0.2">
      <c r="D3568" s="190"/>
    </row>
    <row r="3569" spans="4:4" x14ac:dyDescent="0.2">
      <c r="D3569" s="190"/>
    </row>
    <row r="3570" spans="4:4" x14ac:dyDescent="0.2">
      <c r="D3570" s="190"/>
    </row>
    <row r="3571" spans="4:4" x14ac:dyDescent="0.2">
      <c r="D3571" s="190"/>
    </row>
    <row r="3572" spans="4:4" x14ac:dyDescent="0.2">
      <c r="D3572" s="190"/>
    </row>
    <row r="3573" spans="4:4" x14ac:dyDescent="0.2">
      <c r="D3573" s="190"/>
    </row>
    <row r="3574" spans="4:4" x14ac:dyDescent="0.2">
      <c r="D3574" s="190"/>
    </row>
    <row r="3575" spans="4:4" x14ac:dyDescent="0.2">
      <c r="D3575" s="190"/>
    </row>
    <row r="3576" spans="4:4" x14ac:dyDescent="0.2">
      <c r="D3576" s="190"/>
    </row>
    <row r="3577" spans="4:4" x14ac:dyDescent="0.2">
      <c r="D3577" s="190"/>
    </row>
    <row r="3578" spans="4:4" x14ac:dyDescent="0.2">
      <c r="D3578" s="190"/>
    </row>
    <row r="3579" spans="4:4" x14ac:dyDescent="0.2">
      <c r="D3579" s="190"/>
    </row>
    <row r="3580" spans="4:4" x14ac:dyDescent="0.2">
      <c r="D3580" s="190"/>
    </row>
    <row r="3581" spans="4:4" x14ac:dyDescent="0.2">
      <c r="D3581" s="190"/>
    </row>
    <row r="3582" spans="4:4" x14ac:dyDescent="0.2">
      <c r="D3582" s="190"/>
    </row>
    <row r="3583" spans="4:4" x14ac:dyDescent="0.2">
      <c r="D3583" s="190"/>
    </row>
    <row r="3584" spans="4:4" x14ac:dyDescent="0.2">
      <c r="D3584" s="190"/>
    </row>
    <row r="3585" spans="4:4" x14ac:dyDescent="0.2">
      <c r="D3585" s="190"/>
    </row>
    <row r="3586" spans="4:4" x14ac:dyDescent="0.2">
      <c r="D3586" s="190"/>
    </row>
    <row r="3587" spans="4:4" x14ac:dyDescent="0.2">
      <c r="D3587" s="190"/>
    </row>
    <row r="3588" spans="4:4" x14ac:dyDescent="0.2">
      <c r="D3588" s="190"/>
    </row>
    <row r="3589" spans="4:4" x14ac:dyDescent="0.2">
      <c r="D3589" s="190"/>
    </row>
    <row r="3590" spans="4:4" x14ac:dyDescent="0.2">
      <c r="D3590" s="190"/>
    </row>
    <row r="3591" spans="4:4" x14ac:dyDescent="0.2">
      <c r="D3591" s="190"/>
    </row>
    <row r="3592" spans="4:4" x14ac:dyDescent="0.2">
      <c r="D3592" s="190"/>
    </row>
    <row r="3593" spans="4:4" x14ac:dyDescent="0.2">
      <c r="D3593" s="190"/>
    </row>
    <row r="3594" spans="4:4" x14ac:dyDescent="0.2">
      <c r="D3594" s="190"/>
    </row>
    <row r="3595" spans="4:4" x14ac:dyDescent="0.2">
      <c r="D3595" s="190"/>
    </row>
    <row r="3596" spans="4:4" x14ac:dyDescent="0.2">
      <c r="D3596" s="190"/>
    </row>
    <row r="3597" spans="4:4" x14ac:dyDescent="0.2">
      <c r="D3597" s="190"/>
    </row>
    <row r="3598" spans="4:4" x14ac:dyDescent="0.2">
      <c r="D3598" s="190"/>
    </row>
    <row r="3599" spans="4:4" x14ac:dyDescent="0.2">
      <c r="D3599" s="190"/>
    </row>
    <row r="3600" spans="4:4" x14ac:dyDescent="0.2">
      <c r="D3600" s="190"/>
    </row>
    <row r="3601" spans="4:4" x14ac:dyDescent="0.2">
      <c r="D3601" s="190"/>
    </row>
    <row r="3602" spans="4:4" x14ac:dyDescent="0.2">
      <c r="D3602" s="190"/>
    </row>
    <row r="3603" spans="4:4" x14ac:dyDescent="0.2">
      <c r="D3603" s="190"/>
    </row>
    <row r="3604" spans="4:4" x14ac:dyDescent="0.2">
      <c r="D3604" s="190"/>
    </row>
    <row r="3605" spans="4:4" x14ac:dyDescent="0.2">
      <c r="D3605" s="190"/>
    </row>
    <row r="3606" spans="4:4" x14ac:dyDescent="0.2">
      <c r="D3606" s="190"/>
    </row>
    <row r="3607" spans="4:4" x14ac:dyDescent="0.2">
      <c r="D3607" s="190"/>
    </row>
    <row r="3608" spans="4:4" x14ac:dyDescent="0.2">
      <c r="D3608" s="190"/>
    </row>
    <row r="3609" spans="4:4" x14ac:dyDescent="0.2">
      <c r="D3609" s="190"/>
    </row>
    <row r="3610" spans="4:4" x14ac:dyDescent="0.2">
      <c r="D3610" s="190"/>
    </row>
    <row r="3611" spans="4:4" x14ac:dyDescent="0.2">
      <c r="D3611" s="190"/>
    </row>
    <row r="3612" spans="4:4" x14ac:dyDescent="0.2">
      <c r="D3612" s="190"/>
    </row>
    <row r="3613" spans="4:4" x14ac:dyDescent="0.2">
      <c r="D3613" s="190"/>
    </row>
    <row r="3614" spans="4:4" x14ac:dyDescent="0.2">
      <c r="D3614" s="190"/>
    </row>
    <row r="3615" spans="4:4" x14ac:dyDescent="0.2">
      <c r="D3615" s="190"/>
    </row>
    <row r="3616" spans="4:4" x14ac:dyDescent="0.2">
      <c r="D3616" s="190"/>
    </row>
    <row r="3617" spans="4:4" x14ac:dyDescent="0.2">
      <c r="D3617" s="190"/>
    </row>
    <row r="3618" spans="4:4" x14ac:dyDescent="0.2">
      <c r="D3618" s="190"/>
    </row>
    <row r="3619" spans="4:4" x14ac:dyDescent="0.2">
      <c r="D3619" s="190"/>
    </row>
    <row r="3620" spans="4:4" x14ac:dyDescent="0.2">
      <c r="D3620" s="190"/>
    </row>
    <row r="3621" spans="4:4" x14ac:dyDescent="0.2">
      <c r="D3621" s="190"/>
    </row>
    <row r="3622" spans="4:4" x14ac:dyDescent="0.2">
      <c r="D3622" s="190"/>
    </row>
    <row r="3623" spans="4:4" x14ac:dyDescent="0.2">
      <c r="D3623" s="190"/>
    </row>
    <row r="3624" spans="4:4" x14ac:dyDescent="0.2">
      <c r="D3624" s="190"/>
    </row>
    <row r="3625" spans="4:4" x14ac:dyDescent="0.2">
      <c r="D3625" s="190"/>
    </row>
    <row r="3626" spans="4:4" x14ac:dyDescent="0.2">
      <c r="D3626" s="190"/>
    </row>
    <row r="3627" spans="4:4" x14ac:dyDescent="0.2">
      <c r="D3627" s="190"/>
    </row>
    <row r="3628" spans="4:4" x14ac:dyDescent="0.2">
      <c r="D3628" s="190"/>
    </row>
    <row r="3629" spans="4:4" x14ac:dyDescent="0.2">
      <c r="D3629" s="190"/>
    </row>
    <row r="3630" spans="4:4" x14ac:dyDescent="0.2">
      <c r="D3630" s="190"/>
    </row>
    <row r="3631" spans="4:4" x14ac:dyDescent="0.2">
      <c r="D3631" s="190"/>
    </row>
    <row r="3632" spans="4:4" x14ac:dyDescent="0.2">
      <c r="D3632" s="190"/>
    </row>
    <row r="3633" spans="4:4" x14ac:dyDescent="0.2">
      <c r="D3633" s="190"/>
    </row>
    <row r="3634" spans="4:4" x14ac:dyDescent="0.2">
      <c r="D3634" s="190"/>
    </row>
    <row r="3635" spans="4:4" x14ac:dyDescent="0.2">
      <c r="D3635" s="190"/>
    </row>
    <row r="3636" spans="4:4" x14ac:dyDescent="0.2">
      <c r="D3636" s="190"/>
    </row>
    <row r="3637" spans="4:4" x14ac:dyDescent="0.2">
      <c r="D3637" s="190"/>
    </row>
    <row r="3638" spans="4:4" x14ac:dyDescent="0.2">
      <c r="D3638" s="190"/>
    </row>
    <row r="3639" spans="4:4" x14ac:dyDescent="0.2">
      <c r="D3639" s="190"/>
    </row>
    <row r="3640" spans="4:4" x14ac:dyDescent="0.2">
      <c r="D3640" s="190"/>
    </row>
    <row r="3641" spans="4:4" x14ac:dyDescent="0.2">
      <c r="D3641" s="190"/>
    </row>
    <row r="3642" spans="4:4" x14ac:dyDescent="0.2">
      <c r="D3642" s="190"/>
    </row>
    <row r="3643" spans="4:4" x14ac:dyDescent="0.2">
      <c r="D3643" s="190"/>
    </row>
    <row r="3644" spans="4:4" x14ac:dyDescent="0.2">
      <c r="D3644" s="190"/>
    </row>
    <row r="3645" spans="4:4" x14ac:dyDescent="0.2">
      <c r="D3645" s="190"/>
    </row>
    <row r="3646" spans="4:4" x14ac:dyDescent="0.2">
      <c r="D3646" s="190"/>
    </row>
    <row r="3647" spans="4:4" x14ac:dyDescent="0.2">
      <c r="D3647" s="190"/>
    </row>
    <row r="3648" spans="4:4" x14ac:dyDescent="0.2">
      <c r="D3648" s="190"/>
    </row>
    <row r="3649" spans="4:4" x14ac:dyDescent="0.2">
      <c r="D3649" s="190"/>
    </row>
    <row r="3650" spans="4:4" x14ac:dyDescent="0.2">
      <c r="D3650" s="190"/>
    </row>
    <row r="3651" spans="4:4" x14ac:dyDescent="0.2">
      <c r="D3651" s="190"/>
    </row>
    <row r="3652" spans="4:4" x14ac:dyDescent="0.2">
      <c r="D3652" s="190"/>
    </row>
    <row r="3653" spans="4:4" x14ac:dyDescent="0.2">
      <c r="D3653" s="190"/>
    </row>
    <row r="3654" spans="4:4" x14ac:dyDescent="0.2">
      <c r="D3654" s="190"/>
    </row>
    <row r="3655" spans="4:4" x14ac:dyDescent="0.2">
      <c r="D3655" s="190"/>
    </row>
    <row r="3656" spans="4:4" x14ac:dyDescent="0.2">
      <c r="D3656" s="190"/>
    </row>
    <row r="3657" spans="4:4" x14ac:dyDescent="0.2">
      <c r="D3657" s="190"/>
    </row>
    <row r="3658" spans="4:4" x14ac:dyDescent="0.2">
      <c r="D3658" s="190"/>
    </row>
    <row r="3659" spans="4:4" x14ac:dyDescent="0.2">
      <c r="D3659" s="190"/>
    </row>
    <row r="3660" spans="4:4" x14ac:dyDescent="0.2">
      <c r="D3660" s="190"/>
    </row>
    <row r="3661" spans="4:4" x14ac:dyDescent="0.2">
      <c r="D3661" s="190"/>
    </row>
    <row r="3662" spans="4:4" x14ac:dyDescent="0.2">
      <c r="D3662" s="190"/>
    </row>
    <row r="3663" spans="4:4" x14ac:dyDescent="0.2">
      <c r="D3663" s="190"/>
    </row>
    <row r="3664" spans="4:4" x14ac:dyDescent="0.2">
      <c r="D3664" s="190"/>
    </row>
    <row r="3665" spans="4:4" x14ac:dyDescent="0.2">
      <c r="D3665" s="190"/>
    </row>
    <row r="3666" spans="4:4" x14ac:dyDescent="0.2">
      <c r="D3666" s="190"/>
    </row>
    <row r="3667" spans="4:4" x14ac:dyDescent="0.2">
      <c r="D3667" s="190"/>
    </row>
    <row r="3668" spans="4:4" x14ac:dyDescent="0.2">
      <c r="D3668" s="190"/>
    </row>
    <row r="3669" spans="4:4" x14ac:dyDescent="0.2">
      <c r="D3669" s="190"/>
    </row>
    <row r="3670" spans="4:4" x14ac:dyDescent="0.2">
      <c r="D3670" s="190"/>
    </row>
    <row r="3671" spans="4:4" x14ac:dyDescent="0.2">
      <c r="D3671" s="190"/>
    </row>
    <row r="3672" spans="4:4" x14ac:dyDescent="0.2">
      <c r="D3672" s="190"/>
    </row>
    <row r="3673" spans="4:4" x14ac:dyDescent="0.2">
      <c r="D3673" s="190"/>
    </row>
    <row r="3674" spans="4:4" x14ac:dyDescent="0.2">
      <c r="D3674" s="190"/>
    </row>
    <row r="3675" spans="4:4" x14ac:dyDescent="0.2">
      <c r="D3675" s="190"/>
    </row>
    <row r="3676" spans="4:4" x14ac:dyDescent="0.2">
      <c r="D3676" s="190"/>
    </row>
    <row r="3677" spans="4:4" x14ac:dyDescent="0.2">
      <c r="D3677" s="190"/>
    </row>
    <row r="3678" spans="4:4" x14ac:dyDescent="0.2">
      <c r="D3678" s="190"/>
    </row>
    <row r="3679" spans="4:4" x14ac:dyDescent="0.2">
      <c r="D3679" s="190"/>
    </row>
    <row r="3680" spans="4:4" x14ac:dyDescent="0.2">
      <c r="D3680" s="190"/>
    </row>
    <row r="3681" spans="4:4" x14ac:dyDescent="0.2">
      <c r="D3681" s="190"/>
    </row>
    <row r="3682" spans="4:4" x14ac:dyDescent="0.2">
      <c r="D3682" s="190"/>
    </row>
    <row r="3683" spans="4:4" x14ac:dyDescent="0.2">
      <c r="D3683" s="190"/>
    </row>
    <row r="3684" spans="4:4" x14ac:dyDescent="0.2">
      <c r="D3684" s="190"/>
    </row>
    <row r="3685" spans="4:4" x14ac:dyDescent="0.2">
      <c r="D3685" s="190"/>
    </row>
    <row r="3686" spans="4:4" x14ac:dyDescent="0.2">
      <c r="D3686" s="190"/>
    </row>
    <row r="3687" spans="4:4" x14ac:dyDescent="0.2">
      <c r="D3687" s="190"/>
    </row>
    <row r="3688" spans="4:4" x14ac:dyDescent="0.2">
      <c r="D3688" s="190"/>
    </row>
    <row r="3689" spans="4:4" x14ac:dyDescent="0.2">
      <c r="D3689" s="190"/>
    </row>
    <row r="3690" spans="4:4" x14ac:dyDescent="0.2">
      <c r="D3690" s="190"/>
    </row>
    <row r="3691" spans="4:4" x14ac:dyDescent="0.2">
      <c r="D3691" s="190"/>
    </row>
    <row r="3692" spans="4:4" x14ac:dyDescent="0.2">
      <c r="D3692" s="190"/>
    </row>
    <row r="3693" spans="4:4" x14ac:dyDescent="0.2">
      <c r="D3693" s="190"/>
    </row>
    <row r="3694" spans="4:4" x14ac:dyDescent="0.2">
      <c r="D3694" s="190"/>
    </row>
    <row r="3695" spans="4:4" x14ac:dyDescent="0.2">
      <c r="D3695" s="190"/>
    </row>
    <row r="3696" spans="4:4" x14ac:dyDescent="0.2">
      <c r="D3696" s="190"/>
    </row>
    <row r="3697" spans="4:4" x14ac:dyDescent="0.2">
      <c r="D3697" s="190"/>
    </row>
    <row r="3698" spans="4:4" x14ac:dyDescent="0.2">
      <c r="D3698" s="190"/>
    </row>
    <row r="3699" spans="4:4" x14ac:dyDescent="0.2">
      <c r="D3699" s="190"/>
    </row>
    <row r="3700" spans="4:4" x14ac:dyDescent="0.2">
      <c r="D3700" s="190"/>
    </row>
    <row r="3701" spans="4:4" x14ac:dyDescent="0.2">
      <c r="D3701" s="190"/>
    </row>
    <row r="3702" spans="4:4" x14ac:dyDescent="0.2">
      <c r="D3702" s="190"/>
    </row>
    <row r="3703" spans="4:4" x14ac:dyDescent="0.2">
      <c r="D3703" s="190"/>
    </row>
    <row r="3704" spans="4:4" x14ac:dyDescent="0.2">
      <c r="D3704" s="190"/>
    </row>
    <row r="3705" spans="4:4" x14ac:dyDescent="0.2">
      <c r="D3705" s="190"/>
    </row>
    <row r="3706" spans="4:4" x14ac:dyDescent="0.2">
      <c r="D3706" s="190"/>
    </row>
    <row r="3707" spans="4:4" x14ac:dyDescent="0.2">
      <c r="D3707" s="190"/>
    </row>
    <row r="3708" spans="4:4" x14ac:dyDescent="0.2">
      <c r="D3708" s="190"/>
    </row>
    <row r="3709" spans="4:4" x14ac:dyDescent="0.2">
      <c r="D3709" s="190"/>
    </row>
    <row r="3710" spans="4:4" x14ac:dyDescent="0.2">
      <c r="D3710" s="190"/>
    </row>
    <row r="3711" spans="4:4" x14ac:dyDescent="0.2">
      <c r="D3711" s="190"/>
    </row>
    <row r="3712" spans="4:4" x14ac:dyDescent="0.2">
      <c r="D3712" s="190"/>
    </row>
    <row r="3713" spans="4:4" x14ac:dyDescent="0.2">
      <c r="D3713" s="190"/>
    </row>
    <row r="3714" spans="4:4" x14ac:dyDescent="0.2">
      <c r="D3714" s="190"/>
    </row>
    <row r="3715" spans="4:4" x14ac:dyDescent="0.2">
      <c r="D3715" s="190"/>
    </row>
    <row r="3716" spans="4:4" x14ac:dyDescent="0.2">
      <c r="D3716" s="190"/>
    </row>
    <row r="3717" spans="4:4" x14ac:dyDescent="0.2">
      <c r="D3717" s="190"/>
    </row>
    <row r="3718" spans="4:4" x14ac:dyDescent="0.2">
      <c r="D3718" s="190"/>
    </row>
    <row r="3719" spans="4:4" x14ac:dyDescent="0.2">
      <c r="D3719" s="190"/>
    </row>
    <row r="3720" spans="4:4" x14ac:dyDescent="0.2">
      <c r="D3720" s="190"/>
    </row>
    <row r="3721" spans="4:4" x14ac:dyDescent="0.2">
      <c r="D3721" s="190"/>
    </row>
    <row r="3722" spans="4:4" x14ac:dyDescent="0.2">
      <c r="D3722" s="190"/>
    </row>
    <row r="3723" spans="4:4" x14ac:dyDescent="0.2">
      <c r="D3723" s="190"/>
    </row>
    <row r="3724" spans="4:4" x14ac:dyDescent="0.2">
      <c r="D3724" s="190"/>
    </row>
    <row r="3725" spans="4:4" x14ac:dyDescent="0.2">
      <c r="D3725" s="190"/>
    </row>
    <row r="3726" spans="4:4" x14ac:dyDescent="0.2">
      <c r="D3726" s="190"/>
    </row>
    <row r="3727" spans="4:4" x14ac:dyDescent="0.2">
      <c r="D3727" s="190"/>
    </row>
    <row r="3728" spans="4:4" x14ac:dyDescent="0.2">
      <c r="D3728" s="190"/>
    </row>
    <row r="3729" spans="4:4" x14ac:dyDescent="0.2">
      <c r="D3729" s="190"/>
    </row>
    <row r="3730" spans="4:4" x14ac:dyDescent="0.2">
      <c r="D3730" s="190"/>
    </row>
    <row r="3731" spans="4:4" x14ac:dyDescent="0.2">
      <c r="D3731" s="190"/>
    </row>
    <row r="3732" spans="4:4" x14ac:dyDescent="0.2">
      <c r="D3732" s="190"/>
    </row>
    <row r="3733" spans="4:4" x14ac:dyDescent="0.2">
      <c r="D3733" s="190"/>
    </row>
    <row r="3734" spans="4:4" x14ac:dyDescent="0.2">
      <c r="D3734" s="190"/>
    </row>
    <row r="3735" spans="4:4" x14ac:dyDescent="0.2">
      <c r="D3735" s="190"/>
    </row>
    <row r="3736" spans="4:4" x14ac:dyDescent="0.2">
      <c r="D3736" s="190"/>
    </row>
    <row r="3737" spans="4:4" x14ac:dyDescent="0.2">
      <c r="D3737" s="190"/>
    </row>
    <row r="3738" spans="4:4" x14ac:dyDescent="0.2">
      <c r="D3738" s="190"/>
    </row>
    <row r="3739" spans="4:4" x14ac:dyDescent="0.2">
      <c r="D3739" s="190"/>
    </row>
    <row r="3740" spans="4:4" x14ac:dyDescent="0.2">
      <c r="D3740" s="190"/>
    </row>
    <row r="3741" spans="4:4" x14ac:dyDescent="0.2">
      <c r="D3741" s="190"/>
    </row>
    <row r="3742" spans="4:4" x14ac:dyDescent="0.2">
      <c r="D3742" s="190"/>
    </row>
    <row r="3743" spans="4:4" x14ac:dyDescent="0.2">
      <c r="D3743" s="190"/>
    </row>
    <row r="3744" spans="4:4" x14ac:dyDescent="0.2">
      <c r="D3744" s="190"/>
    </row>
    <row r="3745" spans="4:4" x14ac:dyDescent="0.2">
      <c r="D3745" s="190"/>
    </row>
    <row r="3746" spans="4:4" x14ac:dyDescent="0.2">
      <c r="D3746" s="190"/>
    </row>
    <row r="3747" spans="4:4" x14ac:dyDescent="0.2">
      <c r="D3747" s="190"/>
    </row>
    <row r="3748" spans="4:4" x14ac:dyDescent="0.2">
      <c r="D3748" s="190"/>
    </row>
    <row r="3749" spans="4:4" x14ac:dyDescent="0.2">
      <c r="D3749" s="190"/>
    </row>
    <row r="3750" spans="4:4" x14ac:dyDescent="0.2">
      <c r="D3750" s="190"/>
    </row>
    <row r="3751" spans="4:4" x14ac:dyDescent="0.2">
      <c r="D3751" s="190"/>
    </row>
    <row r="3752" spans="4:4" x14ac:dyDescent="0.2">
      <c r="D3752" s="190"/>
    </row>
    <row r="3753" spans="4:4" x14ac:dyDescent="0.2">
      <c r="D3753" s="190"/>
    </row>
    <row r="3754" spans="4:4" x14ac:dyDescent="0.2">
      <c r="D3754" s="190"/>
    </row>
    <row r="3755" spans="4:4" x14ac:dyDescent="0.2">
      <c r="D3755" s="190"/>
    </row>
    <row r="3756" spans="4:4" x14ac:dyDescent="0.2">
      <c r="D3756" s="190"/>
    </row>
    <row r="3757" spans="4:4" x14ac:dyDescent="0.2">
      <c r="D3757" s="190"/>
    </row>
    <row r="3758" spans="4:4" x14ac:dyDescent="0.2">
      <c r="D3758" s="190"/>
    </row>
    <row r="3759" spans="4:4" x14ac:dyDescent="0.2">
      <c r="D3759" s="190"/>
    </row>
    <row r="3760" spans="4:4" x14ac:dyDescent="0.2">
      <c r="D3760" s="190"/>
    </row>
    <row r="3761" spans="4:4" x14ac:dyDescent="0.2">
      <c r="D3761" s="190"/>
    </row>
    <row r="3762" spans="4:4" x14ac:dyDescent="0.2">
      <c r="D3762" s="190"/>
    </row>
    <row r="3763" spans="4:4" x14ac:dyDescent="0.2">
      <c r="D3763" s="190"/>
    </row>
    <row r="3764" spans="4:4" x14ac:dyDescent="0.2">
      <c r="D3764" s="190"/>
    </row>
    <row r="3765" spans="4:4" x14ac:dyDescent="0.2">
      <c r="D3765" s="190"/>
    </row>
    <row r="3766" spans="4:4" x14ac:dyDescent="0.2">
      <c r="D3766" s="190"/>
    </row>
    <row r="3767" spans="4:4" x14ac:dyDescent="0.2">
      <c r="D3767" s="190"/>
    </row>
    <row r="3768" spans="4:4" x14ac:dyDescent="0.2">
      <c r="D3768" s="190"/>
    </row>
    <row r="3769" spans="4:4" x14ac:dyDescent="0.2">
      <c r="D3769" s="190"/>
    </row>
    <row r="3770" spans="4:4" x14ac:dyDescent="0.2">
      <c r="D3770" s="190"/>
    </row>
    <row r="3771" spans="4:4" x14ac:dyDescent="0.2">
      <c r="D3771" s="190"/>
    </row>
    <row r="3772" spans="4:4" x14ac:dyDescent="0.2">
      <c r="D3772" s="190"/>
    </row>
    <row r="3773" spans="4:4" x14ac:dyDescent="0.2">
      <c r="D3773" s="190"/>
    </row>
    <row r="3774" spans="4:4" x14ac:dyDescent="0.2">
      <c r="D3774" s="190"/>
    </row>
    <row r="3775" spans="4:4" x14ac:dyDescent="0.2">
      <c r="D3775" s="190"/>
    </row>
    <row r="3776" spans="4:4" x14ac:dyDescent="0.2">
      <c r="D3776" s="190"/>
    </row>
    <row r="3777" spans="4:4" x14ac:dyDescent="0.2">
      <c r="D3777" s="190"/>
    </row>
    <row r="3778" spans="4:4" x14ac:dyDescent="0.2">
      <c r="D3778" s="190"/>
    </row>
    <row r="3779" spans="4:4" x14ac:dyDescent="0.2">
      <c r="D3779" s="190"/>
    </row>
    <row r="3780" spans="4:4" x14ac:dyDescent="0.2">
      <c r="D3780" s="190"/>
    </row>
    <row r="3781" spans="4:4" x14ac:dyDescent="0.2">
      <c r="D3781" s="190"/>
    </row>
    <row r="3782" spans="4:4" x14ac:dyDescent="0.2">
      <c r="D3782" s="190"/>
    </row>
    <row r="3783" spans="4:4" x14ac:dyDescent="0.2">
      <c r="D3783" s="190"/>
    </row>
    <row r="3784" spans="4:4" x14ac:dyDescent="0.2">
      <c r="D3784" s="190"/>
    </row>
    <row r="3785" spans="4:4" x14ac:dyDescent="0.2">
      <c r="D3785" s="190"/>
    </row>
    <row r="3786" spans="4:4" x14ac:dyDescent="0.2">
      <c r="D3786" s="190"/>
    </row>
    <row r="3787" spans="4:4" x14ac:dyDescent="0.2">
      <c r="D3787" s="190"/>
    </row>
    <row r="3788" spans="4:4" x14ac:dyDescent="0.2">
      <c r="D3788" s="190"/>
    </row>
    <row r="3789" spans="4:4" x14ac:dyDescent="0.2">
      <c r="D3789" s="190"/>
    </row>
    <row r="3790" spans="4:4" x14ac:dyDescent="0.2">
      <c r="D3790" s="190"/>
    </row>
    <row r="3791" spans="4:4" x14ac:dyDescent="0.2">
      <c r="D3791" s="190"/>
    </row>
    <row r="3792" spans="4:4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sheetProtection password="ED0B" sheet="1"/>
  <mergeCells count="136">
    <mergeCell ref="A1:G1"/>
    <mergeCell ref="C7:G7"/>
    <mergeCell ref="F8:G8"/>
    <mergeCell ref="C23:G23"/>
    <mergeCell ref="F24:G24"/>
    <mergeCell ref="B25:G25"/>
    <mergeCell ref="F70:G70"/>
    <mergeCell ref="B71:G71"/>
    <mergeCell ref="B72:G72"/>
    <mergeCell ref="C77:G77"/>
    <mergeCell ref="F78:G78"/>
    <mergeCell ref="B79:G79"/>
    <mergeCell ref="C32:G32"/>
    <mergeCell ref="C41:G41"/>
    <mergeCell ref="C48:G48"/>
    <mergeCell ref="C50:G50"/>
    <mergeCell ref="C60:G60"/>
    <mergeCell ref="C69:G69"/>
    <mergeCell ref="C100:G100"/>
    <mergeCell ref="F101:G101"/>
    <mergeCell ref="B102:G102"/>
    <mergeCell ref="B103:G103"/>
    <mergeCell ref="C118:G118"/>
    <mergeCell ref="B119:G119"/>
    <mergeCell ref="B80:G80"/>
    <mergeCell ref="C82:G82"/>
    <mergeCell ref="C86:G86"/>
    <mergeCell ref="B87:G87"/>
    <mergeCell ref="C89:G89"/>
    <mergeCell ref="C93:G93"/>
    <mergeCell ref="B160:G160"/>
    <mergeCell ref="C175:G175"/>
    <mergeCell ref="B176:G176"/>
    <mergeCell ref="B177:G177"/>
    <mergeCell ref="C183:G183"/>
    <mergeCell ref="C189:G189"/>
    <mergeCell ref="B120:G120"/>
    <mergeCell ref="B121:G121"/>
    <mergeCell ref="B122:G122"/>
    <mergeCell ref="C140:G140"/>
    <mergeCell ref="C158:G158"/>
    <mergeCell ref="B159:G159"/>
    <mergeCell ref="C204:G204"/>
    <mergeCell ref="F205:G205"/>
    <mergeCell ref="B206:G206"/>
    <mergeCell ref="B207:G207"/>
    <mergeCell ref="C212:G212"/>
    <mergeCell ref="B213:G213"/>
    <mergeCell ref="B190:G190"/>
    <mergeCell ref="B191:G191"/>
    <mergeCell ref="B192:G192"/>
    <mergeCell ref="C194:G194"/>
    <mergeCell ref="C197:G197"/>
    <mergeCell ref="C199:G199"/>
    <mergeCell ref="B238:G238"/>
    <mergeCell ref="B239:G239"/>
    <mergeCell ref="C241:G241"/>
    <mergeCell ref="C245:G245"/>
    <mergeCell ref="B246:G246"/>
    <mergeCell ref="B247:G247"/>
    <mergeCell ref="B214:G214"/>
    <mergeCell ref="C221:G221"/>
    <mergeCell ref="C228:G228"/>
    <mergeCell ref="C235:G235"/>
    <mergeCell ref="F236:G236"/>
    <mergeCell ref="B237:G237"/>
    <mergeCell ref="C266:G266"/>
    <mergeCell ref="F267:G267"/>
    <mergeCell ref="C269:G269"/>
    <mergeCell ref="C271:G271"/>
    <mergeCell ref="C280:G280"/>
    <mergeCell ref="F281:G281"/>
    <mergeCell ref="C252:G252"/>
    <mergeCell ref="F253:G253"/>
    <mergeCell ref="B254:G254"/>
    <mergeCell ref="B255:G255"/>
    <mergeCell ref="C259:G259"/>
    <mergeCell ref="B260:G260"/>
    <mergeCell ref="B292:G292"/>
    <mergeCell ref="C297:G297"/>
    <mergeCell ref="C304:G304"/>
    <mergeCell ref="B305:G305"/>
    <mergeCell ref="C310:G310"/>
    <mergeCell ref="B311:G311"/>
    <mergeCell ref="B282:G282"/>
    <mergeCell ref="B283:G283"/>
    <mergeCell ref="B284:G284"/>
    <mergeCell ref="B285:G285"/>
    <mergeCell ref="C290:G290"/>
    <mergeCell ref="F291:G291"/>
    <mergeCell ref="B339:G339"/>
    <mergeCell ref="C344:G344"/>
    <mergeCell ref="B345:G345"/>
    <mergeCell ref="C347:G347"/>
    <mergeCell ref="C353:G353"/>
    <mergeCell ref="B354:G354"/>
    <mergeCell ref="C318:G318"/>
    <mergeCell ref="C330:G330"/>
    <mergeCell ref="B331:G331"/>
    <mergeCell ref="B332:G332"/>
    <mergeCell ref="C337:G337"/>
    <mergeCell ref="F338:G338"/>
    <mergeCell ref="F382:G382"/>
    <mergeCell ref="C384:G384"/>
    <mergeCell ref="C386:G386"/>
    <mergeCell ref="C388:G388"/>
    <mergeCell ref="C390:G390"/>
    <mergeCell ref="B391:G391"/>
    <mergeCell ref="C357:G357"/>
    <mergeCell ref="C362:G362"/>
    <mergeCell ref="C374:G374"/>
    <mergeCell ref="B375:G375"/>
    <mergeCell ref="B376:G376"/>
    <mergeCell ref="C381:G381"/>
    <mergeCell ref="C410:G410"/>
    <mergeCell ref="C414:G414"/>
    <mergeCell ref="B415:G415"/>
    <mergeCell ref="C420:G420"/>
    <mergeCell ref="C425:G425"/>
    <mergeCell ref="C432:G432"/>
    <mergeCell ref="B392:G392"/>
    <mergeCell ref="C394:G394"/>
    <mergeCell ref="F395:G395"/>
    <mergeCell ref="C406:G406"/>
    <mergeCell ref="F407:G407"/>
    <mergeCell ref="B408:G408"/>
    <mergeCell ref="C466:G466"/>
    <mergeCell ref="C468:G468"/>
    <mergeCell ref="C470:G470"/>
    <mergeCell ref="C472:G472"/>
    <mergeCell ref="C439:G439"/>
    <mergeCell ref="B440:G440"/>
    <mergeCell ref="C445:G445"/>
    <mergeCell ref="F446:G446"/>
    <mergeCell ref="C463:G463"/>
    <mergeCell ref="F464:G464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ihXqwjDghB5t6BAl3gh6oMpeVv4=</DigestValue>
    </Reference>
    <Reference URI="#idOfficeObject" Type="http://www.w3.org/2000/09/xmldsig#Object">
      <DigestMethod Algorithm="http://www.w3.org/2000/09/xmldsig#sha1"/>
      <DigestValue>yI4dOL1+Wj22lt8hRgHoqjEdc+M=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X+bYVxofjy1JXJ/UBE/r/s5tfjk=</DigestValue>
    </Reference>
  </SignedInfo>
  <SignatureValue>dB/7/CJhsVnzydLJLE0rLzX7ikkkpwfmEze0am5YTYI2gTRjJPgQl4vJCNhEcIJDGEWrjv6+j49c
ypw2XHry0xOie0pbT/WM00PVMUWaGUQxA7RDnOEqkygp9cq+A7gPogpR8SvcfH2GZGut6LI3ncPS
MVMw6uPUtsTxk9h8FzjEjAREfajx4Co0wWieMju3XHzQ35TspNGUIFv013hoXpZ9XV3a+1jScPNh
MilWS6tM5CxX6tUOly2BaHwEtiFteUcS9yhhksrdmuqUGi3OiSxuqNARHeI5IRhvtr0La36wu8ai
iIi6+JgttDezoyObLQprBskKmvAiXUctqhe9oA==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buYMDGrJa3UbvIsHrvMtWZjR98I=
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haredStrings.xml?ContentType=application/vnd.openxmlformats-officedocument.spreadsheetml.sharedStrings+xml">
        <DigestMethod Algorithm="http://www.w3.org/2000/09/xmldsig#sha1"/>
        <DigestValue>OegQ+xxum5oqx6SGZdoKP8h/mMg=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C8JC+nw5Gvu9+iNUkGhCFC+6Hqw=
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y6isKqMJU6Yzl7x/jZL6YjOyB6w=
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1piPJLybumnX7me9vwWx1SBUcwc=
</DigestValue>
      </Reference>
      <Reference URI="/xl/worksheets/sheet5.xml?ContentType=application/vnd.openxmlformats-officedocument.spreadsheetml.worksheet+xml">
        <DigestMethod Algorithm="http://www.w3.org/2000/09/xmldsig#sha1"/>
        <DigestValue>r46ePL2vPpOQW2g2141usIOIGOw=
</DigestValue>
      </Reference>
      <Reference URI="/xl/worksheets/sheet6.xml?ContentType=application/vnd.openxmlformats-officedocument.spreadsheetml.worksheet+xml">
        <DigestMethod Algorithm="http://www.w3.org/2000/09/xmldsig#sha1"/>
        <DigestValue>wwdfbKi8QKwjS1BbWoD7xRsgFTs=
</DigestValue>
      </Reference>
      <Reference URI="/xl/workbook.xml?ContentType=application/vnd.openxmlformats-officedocument.spreadsheetml.sheet.main+xml">
        <DigestMethod Algorithm="http://www.w3.org/2000/09/xmldsig#sha1"/>
        <DigestValue>J4UXoEEO7cebaU7lJMpA7h90f9E=
</DigestValue>
      </Reference>
      <Reference URI="/xl/worksheets/sheet4.xml?ContentType=application/vnd.openxmlformats-officedocument.spreadsheetml.worksheet+xml">
        <DigestMethod Algorithm="http://www.w3.org/2000/09/xmldsig#sha1"/>
        <DigestValue>77avX13R9NVibddwUVcXBUhGjuk=
</DigestValue>
      </Reference>
      <Reference URI="/xl/worksheets/sheet2.xml?ContentType=application/vnd.openxmlformats-officedocument.spreadsheetml.worksheet+xml">
        <DigestMethod Algorithm="http://www.w3.org/2000/09/xmldsig#sha1"/>
        <DigestValue>Yx1ncu3YauNfRq+m2nmalNece4A=
</DigestValue>
      </Reference>
      <Reference URI="/xl/worksheets/sheet3.xml?ContentType=application/vnd.openxmlformats-officedocument.spreadsheetml.worksheet+xml">
        <DigestMethod Algorithm="http://www.w3.org/2000/09/xmldsig#sha1"/>
        <DigestValue>FOTrkqxC+W3S16BVcsbReOeKA3E=
</DigestValue>
      </Reference>
      <Reference URI="/xl/styles.xml?ContentType=application/vnd.openxmlformats-officedocument.spreadsheetml.styles+xml">
        <DigestMethod Algorithm="http://www.w3.org/2000/09/xmldsig#sha1"/>
        <DigestValue>U7JD1/lX+1C7hgUaGNiv1VnHxhs=
</DigestValue>
      </Reference>
      <Reference URI="/xl/worksheets/sheet1.xml?ContentType=application/vnd.openxmlformats-officedocument.spreadsheetml.worksheet+xml">
        <DigestMethod Algorithm="http://www.w3.org/2000/09/xmldsig#sha1"/>
        <DigestValue>ESSWvVIe5cg7vMgCMWHLexU46O8=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
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
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
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CMCFGjdDIzZsOle6G2iUW/ZuUio=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
</DigestValue>
      </Reference>
    </Manifest>
    <SignatureProperties>
      <SignatureProperty Id="idSignatureTime" Target="#idPackageSignature">
        <mdssi:SignatureTime>
          <mdssi:Format>YYYY-MM-DDThh:mm:ssTZD</mdssi:Format>
          <mdssi:Value>2015-05-27T05:44:32Z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2015-05-27T05:44:32Z</xd:SigningTime>
          <xd:SigningCertificate>
            <xd:Cert>
              <xd:CertDigest>
                <DigestMethod Algorithm="http://www.w3.org/2000/09/xmldsig#sha1"/>
                <DigestValue>gN4DUOLJIkAF2hD/mGiaDQIF8+I=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IO 05</vt:lpstr>
      <vt:lpstr>IO 05 IO 05.D1.15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'IO 05 IO 05.D1.15 Pol'!Oblast_tisku</vt:lpstr>
      <vt:lpstr>'Rekapitulace Objekt IO 05'!Oblast_tisku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Radim Mlčák</cp:lastModifiedBy>
  <cp:lastPrinted>2012-06-29T07:38:16Z</cp:lastPrinted>
  <dcterms:created xsi:type="dcterms:W3CDTF">2009-04-08T07:15:50Z</dcterms:created>
  <dcterms:modified xsi:type="dcterms:W3CDTF">2015-05-27T05:44:31Z</dcterms:modified>
</cp:coreProperties>
</file>